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90" windowWidth="19035" windowHeight="12525" tabRatio="831"/>
  </bookViews>
  <sheets>
    <sheet name="I-OPREMA FONTANE " sheetId="25" r:id="rId1"/>
    <sheet name="II-DODATNA OPREMA FONTANE" sheetId="17" r:id="rId2"/>
    <sheet name="III-OPREMA ZA OBRADU VODE" sheetId="18" r:id="rId3"/>
    <sheet name="IV-OPREMA ZA OMEKŠAVANJE VODE" sheetId="19" r:id="rId4"/>
    <sheet name="V-OSTALO" sheetId="20" r:id="rId5"/>
    <sheet name="REKAPITULACIJA " sheetId="26" r:id="rId6"/>
  </sheets>
  <definedNames>
    <definedName name="_xlnm.Print_Area" localSheetId="1">'II-DODATNA OPREMA FONTANE'!$A$1:$F$126</definedName>
    <definedName name="_xlnm.Print_Area" localSheetId="0">'I-OPREMA FONTANE '!$A$1:$F$761</definedName>
    <definedName name="_xlnm.Print_Area" localSheetId="3">'IV-OPREMA ZA OMEKŠAVANJE VODE'!$A$1:$F$50</definedName>
    <definedName name="_xlnm.Print_Area" localSheetId="4">'V-OSTALO'!$A$1:$F$13</definedName>
  </definedNames>
  <calcPr calcId="145621"/>
</workbook>
</file>

<file path=xl/calcChain.xml><?xml version="1.0" encoding="utf-8"?>
<calcChain xmlns="http://schemas.openxmlformats.org/spreadsheetml/2006/main">
  <c r="F228" i="18" l="1"/>
  <c r="F101" i="17"/>
  <c r="F103" i="17"/>
  <c r="F748" i="25" l="1"/>
  <c r="F747" i="25"/>
  <c r="F740" i="25"/>
  <c r="F731" i="25"/>
  <c r="F720" i="25"/>
  <c r="F709" i="25"/>
  <c r="F44" i="19" l="1"/>
  <c r="F752" i="25"/>
  <c r="F698" i="25"/>
  <c r="F750" i="25" l="1"/>
  <c r="F579" i="25"/>
  <c r="F573" i="25"/>
  <c r="F563" i="25"/>
  <c r="F532" i="25"/>
  <c r="F553" i="25"/>
  <c r="F543" i="25"/>
  <c r="F521" i="25"/>
  <c r="F510" i="25"/>
  <c r="F500" i="25"/>
  <c r="F486" i="25"/>
  <c r="F472" i="25"/>
  <c r="F581" i="25" l="1"/>
  <c r="F606" i="25"/>
  <c r="F608" i="25" s="1"/>
  <c r="F119" i="17"/>
  <c r="F109" i="17"/>
  <c r="F106" i="17"/>
  <c r="F95" i="17"/>
  <c r="F87" i="17"/>
  <c r="F81" i="17"/>
  <c r="F75" i="17"/>
  <c r="F69" i="17"/>
  <c r="F62" i="17"/>
  <c r="F45" i="17"/>
  <c r="F36" i="17"/>
  <c r="F27" i="17"/>
  <c r="F310" i="25"/>
  <c r="F687" i="25"/>
  <c r="F675" i="25"/>
  <c r="F665" i="25"/>
  <c r="F655" i="25"/>
  <c r="F644" i="25"/>
  <c r="F633" i="25"/>
  <c r="F620" i="25"/>
  <c r="F594" i="25"/>
  <c r="F600" i="25" s="1"/>
  <c r="F441" i="25"/>
  <c r="F424" i="25"/>
  <c r="F385" i="25"/>
  <c r="F406" i="25"/>
  <c r="F396" i="25"/>
  <c r="F374" i="25"/>
  <c r="F363" i="25"/>
  <c r="F353" i="25"/>
  <c r="F339" i="25"/>
  <c r="F325" i="25"/>
  <c r="F293" i="25"/>
  <c r="F271" i="25"/>
  <c r="F260" i="25"/>
  <c r="F249" i="25"/>
  <c r="F239" i="25"/>
  <c r="F225" i="25"/>
  <c r="F211" i="25"/>
  <c r="F196" i="25"/>
  <c r="F187" i="25"/>
  <c r="F177" i="25"/>
  <c r="F157" i="25"/>
  <c r="F137" i="25"/>
  <c r="F126" i="25"/>
  <c r="F116" i="25"/>
  <c r="F106" i="25"/>
  <c r="F95" i="25"/>
  <c r="F85" i="25"/>
  <c r="F71" i="25"/>
  <c r="F57" i="25"/>
  <c r="F42" i="25"/>
  <c r="F28" i="25"/>
  <c r="F26" i="19"/>
  <c r="F29" i="19"/>
  <c r="F35" i="19"/>
  <c r="F42" i="19"/>
  <c r="F20" i="19"/>
  <c r="F68" i="18"/>
  <c r="F71" i="18"/>
  <c r="F72" i="18"/>
  <c r="F73" i="18"/>
  <c r="F76" i="18"/>
  <c r="F77" i="18"/>
  <c r="F78" i="18"/>
  <c r="F79" i="18"/>
  <c r="F80" i="18"/>
  <c r="F83" i="18"/>
  <c r="F86" i="18"/>
  <c r="F89" i="18"/>
  <c r="F92" i="18"/>
  <c r="F93" i="18"/>
  <c r="F94" i="18"/>
  <c r="F95" i="18"/>
  <c r="F96" i="18"/>
  <c r="F97" i="18"/>
  <c r="F98" i="18"/>
  <c r="F101" i="18"/>
  <c r="F104" i="18"/>
  <c r="F107" i="18"/>
  <c r="F116" i="18"/>
  <c r="F118" i="18"/>
  <c r="F128" i="18"/>
  <c r="F139" i="18"/>
  <c r="F149" i="18"/>
  <c r="F159" i="18"/>
  <c r="F164" i="18"/>
  <c r="F165" i="18"/>
  <c r="F171" i="18"/>
  <c r="F173" i="18"/>
  <c r="F175" i="18"/>
  <c r="F182" i="18"/>
  <c r="F195" i="18"/>
  <c r="F201" i="18"/>
  <c r="F209" i="18"/>
  <c r="F215" i="18"/>
  <c r="F222" i="18"/>
  <c r="F62" i="18"/>
  <c r="F44" i="18"/>
  <c r="F35" i="18"/>
  <c r="F19" i="18"/>
  <c r="F56" i="17"/>
  <c r="F16" i="17"/>
  <c r="F10" i="20"/>
  <c r="F8" i="20"/>
  <c r="F6" i="20"/>
  <c r="F447" i="25" l="1"/>
  <c r="F456" i="25" s="1"/>
  <c r="F230" i="18"/>
  <c r="F7" i="26" s="1"/>
  <c r="F12" i="20"/>
  <c r="F9" i="26" s="1"/>
  <c r="F46" i="19"/>
  <c r="F8" i="26" s="1"/>
  <c r="F144" i="25"/>
  <c r="F453" i="25" s="1"/>
  <c r="F278" i="25"/>
  <c r="F454" i="25" s="1"/>
  <c r="F412" i="25"/>
  <c r="F455" i="25" s="1"/>
  <c r="F754" i="25"/>
  <c r="F121" i="17"/>
  <c r="F457" i="25" l="1"/>
  <c r="F6" i="26"/>
  <c r="F757" i="25" l="1"/>
  <c r="F5" i="26" l="1"/>
  <c r="F10" i="26" s="1"/>
</calcChain>
</file>

<file path=xl/sharedStrings.xml><?xml version="1.0" encoding="utf-8"?>
<sst xmlns="http://schemas.openxmlformats.org/spreadsheetml/2006/main" count="1162" uniqueCount="522">
  <si>
    <t>13.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</si>
  <si>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</si>
  <si>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</si>
  <si>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</si>
  <si>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</si>
  <si>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</si>
  <si>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</si>
  <si>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</si>
  <si>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</si>
  <si>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</si>
  <si>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</si>
  <si>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</si>
  <si>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kompl.</t>
  </si>
  <si>
    <t>m'</t>
  </si>
  <si>
    <t>kom.</t>
  </si>
  <si>
    <t>12.</t>
  </si>
  <si>
    <t>14.</t>
  </si>
  <si>
    <t>15.</t>
  </si>
  <si>
    <t>16.</t>
  </si>
  <si>
    <t>18.</t>
  </si>
  <si>
    <t>19.</t>
  </si>
  <si>
    <t>20.</t>
  </si>
  <si>
    <t>21.</t>
  </si>
  <si>
    <t>U stavku uračunati sve potrebne automatske ventile za upravljanje ciklusima omekšavanja, regeneracije i pranja ispune.</t>
  </si>
  <si>
    <t>17.</t>
  </si>
  <si>
    <t>Usisna i tlačna instalacija kemijske pripreme uključujući usisne košare, dozirne ventile i opremu za učvršćivanje cjevovoda na zid ili strop.</t>
  </si>
  <si>
    <t>Test kit za ručno mjerenje koncentracije slobodnog klora (mjerno područje 0,1-3,0 mg/l) u bazenskoj vodi i pH vrijednosti (mjerno područje 6,8-8,2).</t>
  </si>
  <si>
    <t>Kemikalije potrebne za rad sustava:</t>
  </si>
  <si>
    <t>koml.</t>
  </si>
  <si>
    <t>-flokulant - 1x25 lit.</t>
  </si>
  <si>
    <t>-dezinfekcijsko sredstvo NaOCl -2x 25 lit</t>
  </si>
  <si>
    <t>-sredstvo za snižavanje pH vrijednosti bazenske vode, pH minus (H2SO4) – 2x 25 lit</t>
  </si>
  <si>
    <t>-algecid– 1x 25 lt</t>
  </si>
  <si>
    <t>22.</t>
  </si>
  <si>
    <t>Tankvana spremnika kemijskih otopina. Zapremine min. 25 litara dimenzije 500x500mm, visina 360mm.</t>
  </si>
  <si>
    <t>m</t>
  </si>
  <si>
    <t>Q=10 m3/h</t>
  </si>
  <si>
    <t>H=7,0 m</t>
  </si>
  <si>
    <t>P=0,75 kW</t>
  </si>
  <si>
    <t>U=400 V</t>
  </si>
  <si>
    <t xml:space="preserve">Priključak 1 1/2" </t>
  </si>
  <si>
    <t>23.</t>
  </si>
  <si>
    <t>24.</t>
  </si>
  <si>
    <t>Ručni leptirasti PVC ventil za međuprirubničku ugradnju DN80, PN10 (kom. 2)</t>
  </si>
  <si>
    <t>PVC instalacija PN 10:</t>
  </si>
  <si>
    <t>DN80, d90, PN10</t>
  </si>
  <si>
    <t>DN80, d90, PN10 (m 6)</t>
  </si>
  <si>
    <t>DN65, d75, PN10 (m 6)</t>
  </si>
  <si>
    <t>Impulsni vodomjer sa prirunbničkim priključkom DN50. d63 (kom. 1)</t>
  </si>
  <si>
    <t>kpl.</t>
  </si>
  <si>
    <t>Nepovratna PVC klapna za međuprirubničku ugradnju DN80, PN10 (kom. 1)</t>
  </si>
  <si>
    <t>Ručni kuglasti PVC ventil, spajanje ljepljenjem DN65, d75 (kom. 3)</t>
  </si>
  <si>
    <t>IV.</t>
  </si>
  <si>
    <t>OPREMA ZA OMEKŠAVANJE VODE</t>
  </si>
  <si>
    <t>OPREMA ZA OMEKŠAVANJE VODE UKUPNO:</t>
  </si>
  <si>
    <t>III.</t>
  </si>
  <si>
    <t>OPREMA ZA OBRADU VODE</t>
  </si>
  <si>
    <t>OPREMA ZA OBRADU VODE UKUPNO:</t>
  </si>
  <si>
    <t>25.</t>
  </si>
  <si>
    <t>26.</t>
  </si>
  <si>
    <t>27.</t>
  </si>
  <si>
    <t>II.</t>
  </si>
  <si>
    <t>Snaga 290-570W, U=230V.</t>
  </si>
  <si>
    <t>Kao Ruby DH600 ili jednakovrijedan proizvod drugog proizvođača.</t>
  </si>
  <si>
    <t>U stavku uračunati prikljuačak fleksibilne cijevi Ø12mm na spremnik vode  i ispust u precrpno okno.</t>
  </si>
  <si>
    <t>28.</t>
  </si>
  <si>
    <t>Tlačna proba ugrađene instalacije na vodonepropusnost, te ispiranje instalacije i izdavanje atesta.</t>
  </si>
  <si>
    <t>29.</t>
  </si>
  <si>
    <t>V.</t>
  </si>
  <si>
    <t>OSTALO</t>
  </si>
  <si>
    <t>Izrada izvedbenog elektro-strojarskog projekta vodenih efekata, sustava za obradu i recirkulaciju vode i sustava za omekšavanje vode. Projekt se predaje na hrvatskom jeziku u 4 primjerka.</t>
  </si>
  <si>
    <t>OSTALO UKUPNO:</t>
  </si>
  <si>
    <t>r.br.</t>
  </si>
  <si>
    <t>opis stavke</t>
  </si>
  <si>
    <t>jed</t>
  </si>
  <si>
    <t>količina</t>
  </si>
  <si>
    <t>cijena</t>
  </si>
  <si>
    <t>ukupno</t>
  </si>
  <si>
    <t>napomena</t>
  </si>
  <si>
    <t>Napomena:</t>
  </si>
  <si>
    <t>Svaka stavka obuhvaća nabavu, dopremu i ugradnju opreme, te sav potreban materijal i radove potrebne za donošenje opreme u stanje potpune gotovosti.</t>
  </si>
  <si>
    <t xml:space="preserve">Ovim projektom i troškovnikom nije obuhvaćeno arhitektonsko-građevinsko uređenje fontane i strojarnice.  </t>
  </si>
  <si>
    <t>d160</t>
  </si>
  <si>
    <t>d110</t>
  </si>
  <si>
    <t>d90</t>
  </si>
  <si>
    <t>DN150, d160, PN10</t>
  </si>
  <si>
    <t>DN110, d125, PN10</t>
  </si>
  <si>
    <t xml:space="preserve">DN65, d75, PN10 </t>
  </si>
  <si>
    <t xml:space="preserve">DN50, d63, PN10 </t>
  </si>
  <si>
    <t>DN40, d50, PN10</t>
  </si>
  <si>
    <t>DN25, d32, PN10</t>
  </si>
  <si>
    <t>DN10, d16, PN10 (uzorkovanje)</t>
  </si>
  <si>
    <t>d125</t>
  </si>
  <si>
    <t>d75</t>
  </si>
  <si>
    <t>d63</t>
  </si>
  <si>
    <t>d32</t>
  </si>
  <si>
    <t>d16</t>
  </si>
  <si>
    <t xml:space="preserve">DN40, d50, PN10 </t>
  </si>
  <si>
    <t>DN65, d75, PN10</t>
  </si>
  <si>
    <t>30.</t>
  </si>
  <si>
    <t>Komplet za vakumsko čišćenje bazena, koji se sastoji od:</t>
  </si>
  <si>
    <t>- usisna glava sa četkom na kotačima</t>
  </si>
  <si>
    <t>- četka</t>
  </si>
  <si>
    <t>- mreža</t>
  </si>
  <si>
    <t xml:space="preserve">Vindabona od nehrđajučeg čelika ili plastičnog materijala tlocrtnih dimenzija 40x30cm sa priključkom na instalacije vodovoda i instalacijom odvodnje (ispust u sabiro okno). U stavku uračunati i slavinu DN15 (1/2"). </t>
  </si>
  <si>
    <t>31.</t>
  </si>
  <si>
    <t>- usisna cijev 30 met</t>
  </si>
  <si>
    <t>- produžna ručka 2,5-5,0 m</t>
  </si>
  <si>
    <t>I.</t>
  </si>
  <si>
    <t>VERTIKALNI MLAZOVI H=6m, 25 kom.</t>
  </si>
  <si>
    <t>Potopna frekventno upravljana crpka slijedećih karakteristika:</t>
  </si>
  <si>
    <t>Materijal: nehrđajući čelik AISI 316L</t>
  </si>
  <si>
    <t>Maks. Protok: Q=400 l/min</t>
  </si>
  <si>
    <t>Maks. Visina dizanja: H=15m</t>
  </si>
  <si>
    <t>Napon: 230 V</t>
  </si>
  <si>
    <t>Stupanj zaštite: IP68</t>
  </si>
  <si>
    <t>Napon: 24 V</t>
  </si>
  <si>
    <t>El snaga: 16 W</t>
  </si>
  <si>
    <r>
      <t>Kut svijetla: 16</t>
    </r>
    <r>
      <rPr>
        <sz val="10"/>
        <rFont val="Calibri"/>
        <family val="2"/>
        <charset val="238"/>
      </rPr>
      <t>°</t>
    </r>
  </si>
  <si>
    <r>
      <t xml:space="preserve">Dimenzije: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</rPr>
      <t>125/87mm</t>
    </r>
  </si>
  <si>
    <t>Visina mlaza: 6 m</t>
  </si>
  <si>
    <t>Materijal: mesing</t>
  </si>
  <si>
    <t>Materijal: plastika/nehrđajući čelik</t>
  </si>
  <si>
    <t>Dimenzije: 153x130x89 (d x š x v )</t>
  </si>
  <si>
    <t>Dimenzije: 524x213x266 (d x š x v )</t>
  </si>
  <si>
    <t>Broj priključaka: 4</t>
  </si>
  <si>
    <t>Maks. el snaga: 180 W</t>
  </si>
  <si>
    <t>Dimenzije: 260x162x77 (d x š x v )</t>
  </si>
  <si>
    <t>Broj priključaka: 4 / 24V</t>
  </si>
  <si>
    <t>Napajanje: 230 V</t>
  </si>
  <si>
    <t>Struja na izlazu: 10,5 A</t>
  </si>
  <si>
    <t>L=20,0m (12373).</t>
  </si>
  <si>
    <t>L=1,5m (49628).</t>
  </si>
  <si>
    <t>L=7,5m (12553).</t>
  </si>
  <si>
    <t>Kao OASE Extension cable hybrid/3,0m/0,1.</t>
  </si>
  <si>
    <t>VERTIKALNI MLAZOVI H=6m, 25 kom UKUPNO:</t>
  </si>
  <si>
    <t>VF1</t>
  </si>
  <si>
    <t>VF2</t>
  </si>
  <si>
    <t>VERTIKALNI MLAZOVI PROMJENJIVIH FORMI H=5,4m, 4 kom.</t>
  </si>
  <si>
    <t>9</t>
  </si>
  <si>
    <t>Maks. Visina dizanja: H=10m</t>
  </si>
  <si>
    <t>Maks. Protok: Q=270 l/min</t>
  </si>
  <si>
    <t>El snaga: 380 W</t>
  </si>
  <si>
    <t>Dimenzije: 487x213x266 (d x š x v )</t>
  </si>
  <si>
    <t>Broj priključaka: 3</t>
  </si>
  <si>
    <t>Materijal: nehrđajući čelik AISI 316Ti</t>
  </si>
  <si>
    <t>L=3,0m (12369).</t>
  </si>
  <si>
    <t>VF3</t>
  </si>
  <si>
    <t>Materijal: nehrđajući čelik / mesing</t>
  </si>
  <si>
    <t>L=1,0m (12368).</t>
  </si>
  <si>
    <t>VERTIKALNI MLAZOVI PROMJENJIVIH FORMI H=5,4m, 4 kom UKUPNO:</t>
  </si>
  <si>
    <t>VF4</t>
  </si>
  <si>
    <t>32.</t>
  </si>
  <si>
    <t>33.</t>
  </si>
  <si>
    <t>34.</t>
  </si>
  <si>
    <t>35.</t>
  </si>
  <si>
    <t>36.</t>
  </si>
  <si>
    <t>38.</t>
  </si>
  <si>
    <t>39.</t>
  </si>
  <si>
    <t>40.</t>
  </si>
  <si>
    <t>41.</t>
  </si>
  <si>
    <t>42.</t>
  </si>
  <si>
    <t>43.</t>
  </si>
  <si>
    <t>37.</t>
  </si>
  <si>
    <t>44.</t>
  </si>
  <si>
    <t>45.</t>
  </si>
  <si>
    <t>46.</t>
  </si>
  <si>
    <t>47.</t>
  </si>
  <si>
    <t>REKAPITULACIJA OPREME VODENIH FORMI</t>
  </si>
  <si>
    <t>SVEUKUPNO:</t>
  </si>
  <si>
    <t>UPRAVLJAČKA OPREMA</t>
  </si>
  <si>
    <t>48.</t>
  </si>
  <si>
    <t xml:space="preserve">Mogućnost programiranja načina rada vodenih formi i rasvjete ili  automatskog rada prema bilo kojoj muzičkoj podlozi. </t>
  </si>
  <si>
    <t>UPRAVLJAČKA OPREMA UKUPNO:</t>
  </si>
  <si>
    <t>49.</t>
  </si>
  <si>
    <t>Stupanj zaštite: IP54</t>
  </si>
  <si>
    <t>Materijal: plastika</t>
  </si>
  <si>
    <t>Dimenzije: 145x104x93 (d x š x v )</t>
  </si>
  <si>
    <t>50.</t>
  </si>
  <si>
    <t>Broj nivo kontakata: 4</t>
  </si>
  <si>
    <t>Razlika nivo kontakata: 20mm</t>
  </si>
  <si>
    <t>OSTALA OPREMA  FONTANE</t>
  </si>
  <si>
    <t>Materijal: nehrđajući čelik</t>
  </si>
  <si>
    <t>Napajanje: 24 V</t>
  </si>
  <si>
    <t>51.</t>
  </si>
  <si>
    <t>52.</t>
  </si>
  <si>
    <t>53.</t>
  </si>
  <si>
    <t>Zidni element za smještaj preljevne cijevi, cijevi nadopune vode i senzora nivoa.</t>
  </si>
  <si>
    <t>Priključak nadopune: 1"</t>
  </si>
  <si>
    <t>Priključak odvodnje: DN100</t>
  </si>
  <si>
    <t>54.</t>
  </si>
  <si>
    <t>Priključak: d110</t>
  </si>
  <si>
    <t>55.</t>
  </si>
  <si>
    <r>
      <t xml:space="preserve">Dimenzije: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</rPr>
      <t>190mm</t>
    </r>
  </si>
  <si>
    <t>Materijal: nehrđajući čelik AISI 304</t>
  </si>
  <si>
    <t>56.</t>
  </si>
  <si>
    <t>57.</t>
  </si>
  <si>
    <t>58.</t>
  </si>
  <si>
    <t>OSTALA OPREMA FONTANE UKUPNO:</t>
  </si>
  <si>
    <t>I.B</t>
  </si>
  <si>
    <t>I.C</t>
  </si>
  <si>
    <t>I.A</t>
  </si>
  <si>
    <t>OPREMA VODENIH FORMI</t>
  </si>
  <si>
    <t>DODATNA OPREMA FONTANE</t>
  </si>
  <si>
    <t>DODATNA OPREMA FONTANE UKUPNO:</t>
  </si>
  <si>
    <t>MLAZNICA ZA PROJEKCIJE, 1 kom. UKUPNO:</t>
  </si>
  <si>
    <t>MLAZNICA ZA PROJEKCIJE, 1 kom.</t>
  </si>
  <si>
    <t>El snaga: 5,5 kW</t>
  </si>
  <si>
    <t>Napon: 400 V</t>
  </si>
  <si>
    <t>Maks. Protok: Q=1000 l/min</t>
  </si>
  <si>
    <t>Maks. Visina dizanja: H=35m</t>
  </si>
  <si>
    <t>Priključak: DN 150</t>
  </si>
  <si>
    <r>
      <t xml:space="preserve">Dimenzije: </t>
    </r>
    <r>
      <rPr>
        <sz val="10"/>
        <rFont val="Calibri"/>
        <family val="2"/>
        <charset val="238"/>
      </rPr>
      <t>Ø225X</t>
    </r>
    <r>
      <rPr>
        <sz val="10"/>
        <rFont val="Arial"/>
        <family val="2"/>
      </rPr>
      <t xml:space="preserve">1150mm </t>
    </r>
  </si>
  <si>
    <t>Visina mlaza: 5,5 m</t>
  </si>
  <si>
    <t>Priključak: G 3"</t>
  </si>
  <si>
    <r>
      <t xml:space="preserve">Dimenzije: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</rPr>
      <t>381x343mm</t>
    </r>
  </si>
  <si>
    <t>Maks. Protok: Q=875 l/min</t>
  </si>
  <si>
    <r>
      <t xml:space="preserve">Dimenzije: </t>
    </r>
    <r>
      <rPr>
        <sz val="10"/>
        <rFont val="Calibri"/>
        <family val="2"/>
        <charset val="238"/>
      </rPr>
      <t>Ø310X</t>
    </r>
    <r>
      <rPr>
        <sz val="10"/>
        <rFont val="Arial"/>
        <family val="2"/>
      </rPr>
      <t xml:space="preserve">1162mm </t>
    </r>
  </si>
  <si>
    <t>L=5,0m (12371).</t>
  </si>
  <si>
    <t>ROTIRAJUĆI MLAZOVI H=5,5m, 4.kom. UKUPNO:</t>
  </si>
  <si>
    <t>Mikseta 12 kanalna.</t>
  </si>
  <si>
    <t>Stalak za zvučnike.</t>
  </si>
  <si>
    <t>DSP procesor za podešavanje zvučnika.</t>
  </si>
  <si>
    <t>kom-.</t>
  </si>
  <si>
    <t>Spojni pribor:</t>
  </si>
  <si>
    <t>produžni kabel 4x20m šuko</t>
  </si>
  <si>
    <t>produžni XLR 4x20m</t>
  </si>
  <si>
    <t>produžni XLR 4x10m</t>
  </si>
  <si>
    <t>zvučnički kabel 12x20m</t>
  </si>
  <si>
    <t>6x razvodna šuko letva 230 V, 5m</t>
  </si>
  <si>
    <t>audio spojni kabel</t>
  </si>
  <si>
    <t>video spojni kabel</t>
  </si>
  <si>
    <t xml:space="preserve">Puštanje sustava u pogon, obuka tehničkog osoblja koje imenuje investitor i probni rad u trajanju od dva dana tijekom kojih izvođač mora osigurati prisustvovanje min. Jednog diplimiranog iženjera elektrotehnike i jednog diplomiranog inženjera strojarstva. </t>
  </si>
  <si>
    <t>ELEKTROORMAR FONTANE</t>
  </si>
  <si>
    <t>ELEKTROORMAR FONETANE UKUPNO:</t>
  </si>
  <si>
    <t>I.D</t>
  </si>
  <si>
    <t>Elektroormar sa svim elektroinstalacijama fontane.</t>
  </si>
  <si>
    <t>Izrada projekta izvedenog stanja strojarskih i elektro instalacija. Projekt se predaje na hrvatskom jeziku u 2 primjerka.</t>
  </si>
  <si>
    <t>OPREMA FONTANE SVEUKUPNO:</t>
  </si>
  <si>
    <t>SVEUKUPNO</t>
  </si>
  <si>
    <t>HORIZONTALNA RASVJETA FONTANE</t>
  </si>
  <si>
    <t>L=10,0m (12372).</t>
  </si>
  <si>
    <t>L=15,0m (11720).</t>
  </si>
  <si>
    <t>L=3,0m (50728).</t>
  </si>
  <si>
    <t>DMX/RDM Pojačalo/Razdjelnik.</t>
  </si>
  <si>
    <t>IB</t>
  </si>
  <si>
    <t>HORIZONTALNA RASVJETA FONTANE UKUPNO:</t>
  </si>
  <si>
    <t>I.E</t>
  </si>
  <si>
    <t>ROTIRAJUĆI MLAZOVI H=5,5, 3.kom.</t>
  </si>
  <si>
    <t>Zaštitni L profil dimenzija 100x200x3mm  za smještaj elektroopreme i eleketričnih kabela izrađen od nehrđajučeg čelika AISI 316, sa spojnim materijalom za učvršćenje u zid fontane.</t>
  </si>
  <si>
    <t>Zaštitni "U" profil dimenzija 100x200x100x3mm  za smještaj elektroopreme i eleketričnih kabela izrađen od nehrđajučeg čelika AISI 316, sa spojnim materijalom za učvršćenje u pod fontane.</t>
  </si>
  <si>
    <t>OPREMA FONTANE</t>
  </si>
  <si>
    <t>Zidni element za zahvaćanje površinske vode.</t>
  </si>
  <si>
    <t>59.</t>
  </si>
  <si>
    <t>60.</t>
  </si>
  <si>
    <t>EV zasun DN150, PN10 za ugradnju u nasip sa ugradbenom garniturom i ljevano željeznom ulićnom kapom za zasune. Dubina ugradnje do 100cm.</t>
  </si>
  <si>
    <t>Izrada, doprema i ugradnja poklopca sa ispunom kao opločenje prostora oko fontane dimenzija 300x300mm. Okvir i konstrukcija izrađeni od nehrđajučeg čelika AISI 316.  Razred opterećenja B125 (HR EN 124).</t>
  </si>
  <si>
    <t>Maks. visina mlaza: 5 m</t>
  </si>
  <si>
    <t>Maks. širina mlaza: 15 m</t>
  </si>
  <si>
    <t>Maks. protok: 1000 l/min</t>
  </si>
  <si>
    <t>Potreban tlak: 3,5 bar</t>
  </si>
  <si>
    <t>OPREMA FONTANE UKUPNO:</t>
  </si>
  <si>
    <t>Kriteriji za ocjenu jednakovrijednosti:</t>
  </si>
  <si>
    <t>Kao OASE Varionaut 400/DMX/02 (46421) ili jednakovrijedan proizvod drugog proizvođača.</t>
  </si>
  <si>
    <t>PROIZVOD:</t>
  </si>
  <si>
    <t>PROIZVOĐAČ:</t>
  </si>
  <si>
    <t>Napon: 230 V AC</t>
  </si>
  <si>
    <t>Integrirani frekventni pretvarač.</t>
  </si>
  <si>
    <t>Kao OASE Comet 15-20T (50971) ili jednakovrijedan proizvod drugog proizvođača.</t>
  </si>
  <si>
    <t>Mlaznica vertikalnog mlaza visine do 6,0m.</t>
  </si>
  <si>
    <t>Protok kod visine mlaza 6,0m: 227 l/min</t>
  </si>
  <si>
    <t>Tlak kod visine mlaza 6,0m: 0,69 bar</t>
  </si>
  <si>
    <t>Priključak: G 1 1/2" (muški)</t>
  </si>
  <si>
    <t>Podvodni LED RGB reflektor.</t>
  </si>
  <si>
    <t>Kao OASE Profilux LED 320/DMX/02 (50717) ili jednakovrijedan proizvod drugog proizvođača.</t>
  </si>
  <si>
    <t>Kao OASE Underwater LED driver (50720) ili jednakovrijedan proizvod drugog proizvođača..</t>
  </si>
  <si>
    <t>Podvodni upravljački uređaj LED RGB reflektora.</t>
  </si>
  <si>
    <t>Podvodna jedinica za napajanje.</t>
  </si>
  <si>
    <t>Duljina el kabela: 20,0 m</t>
  </si>
  <si>
    <t>Duljina el kabela: 7,5 m</t>
  </si>
  <si>
    <t>Duljina el kabela: 3,0 m</t>
  </si>
  <si>
    <t>Priključni DMX el. kabel za podvodnu ugradnju.</t>
  </si>
  <si>
    <t>Završni čep za BUS sustav DMX/01 za podvodnu ugradnju.</t>
  </si>
  <si>
    <t>Priključni el. kabel za podvodnu ugradnju.</t>
  </si>
  <si>
    <t>Produžni podvodni hibridni el. kabel za podvodnu ugradnju</t>
  </si>
  <si>
    <t>Kao OASE VarioJet 42-15 (37654) ili jednakovrijedan proizvod drugog proizvođača.</t>
  </si>
  <si>
    <t>Mlaznica promjenjivih formi visine mlaza do 5,4m.</t>
  </si>
  <si>
    <t>Visina mlaza: do 5,4 m</t>
  </si>
  <si>
    <t>Donji priključak: G 1 1/2"</t>
  </si>
  <si>
    <t>Bočni priključci: G 1 1/2"</t>
  </si>
  <si>
    <t>Element za podešavanje vertikalnosti mlaznice na donjem priključku.</t>
  </si>
  <si>
    <t>Kao OASE Varionaut 270/DMX/02 (40758) ili jednakovrijedan proizvod drugog proizvođača.</t>
  </si>
  <si>
    <t>Priključak: 2" (muški)</t>
  </si>
  <si>
    <t>Potopna frekventno upravljana crpka.</t>
  </si>
  <si>
    <t>Kao OASE Lamp holder 75mm (40409) ili jednakovrijedan proizvod drugog proizvođača.</t>
  </si>
  <si>
    <t>Nosač podvodnih LED reflektora.</t>
  </si>
  <si>
    <t>Kao OASE Pump console VarioJet 42-15 (40407) ili jednakovrijedan proizvod drugog proizvođača.</t>
  </si>
  <si>
    <t>Kao OASE Underwater power supply 250/24V/01 (50733)  ili jednakovrijedan proizvod drugog proizvođača.</t>
  </si>
  <si>
    <t>Kao OASE Connection cable DMX  ili jednakovrijedan proizvod drugog proizvođača.</t>
  </si>
  <si>
    <t>Kao OASE End resistant for BUS system DMX/01 (12007)  ili jednakovrijedan proizvod drugog proizvođača.</t>
  </si>
  <si>
    <t>Kao OASE Connection cable  ili jednakovrijedan proizvod drugog proizvođača.</t>
  </si>
  <si>
    <t>Kao OASE Profilux LED 320/DMX/02 (50717)  ili jednakovrijedan proizvod drugog proizvođača.</t>
  </si>
  <si>
    <t>Kao OASE Underwater LED driver (50720) ili jednakovrijedan proizvod drugog proizvođača.</t>
  </si>
  <si>
    <t xml:space="preserve">Kao OASE Underwater power supply 250/24V/01 (50733) ili jednakovrijedan proizvod drugog proizvođača. </t>
  </si>
  <si>
    <t>Kao OASE Connection cable DMX ili jednakovrijedan proizvod drugog proizvođača.</t>
  </si>
  <si>
    <t>Kao OASE Connection cable ili jednakovrijedan proizvod drugog proizvođača.</t>
  </si>
  <si>
    <r>
      <t>Zaštita od smrzavanja do -20</t>
    </r>
    <r>
      <rPr>
        <sz val="10"/>
        <rFont val="Calibri"/>
        <family val="2"/>
        <charset val="238"/>
      </rPr>
      <t>°</t>
    </r>
    <r>
      <rPr>
        <sz val="10"/>
        <rFont val="Arial"/>
        <family val="2"/>
      </rPr>
      <t>C</t>
    </r>
  </si>
  <si>
    <r>
      <t xml:space="preserve">Dimenzije: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</rPr>
      <t>69x534mm</t>
    </r>
  </si>
  <si>
    <t>L=3,0m (50728) ili jednako vrijedan proizvod drugog proizvođača.</t>
  </si>
  <si>
    <t>Kao OASE Rotating nozzle 5-30E (50473) ili jednako vrijedan proizvod drugog proizvođača.</t>
  </si>
  <si>
    <t>Kao OASE Profilux LED 320/DMX/02 (50717) ili jednako vrijedan proizvod drugog proizvođača.</t>
  </si>
  <si>
    <t>Kao OASE Underwater LED driver (50720) ili jednako vrijedan proizvod drugog proizvođača.</t>
  </si>
  <si>
    <t>Kao OASE Underwater power supply 250/24V/01 (50733) ili jednako vrijedan proizvod drugog proizvođača.</t>
  </si>
  <si>
    <t>Kao OASE Connection cable DMX ili jednako vrijedan proizvod drugog proizvođača.</t>
  </si>
  <si>
    <t>Kao OASE Connection cable ili jednako vrijedan proizvod drugog proizvođača.</t>
  </si>
  <si>
    <t>Kao OASE End resistant for BUS system DMX/01 (12007) ili jednako vrijedan proizvod drugog proizvođača.</t>
  </si>
  <si>
    <t>Kao OASE Water screen nozzle 5-15 (58971) ili jednako vrijedan proizvod drugog proizvođača.</t>
  </si>
  <si>
    <t>Kao OASE SPA 58-33 (53846) ili jednako vrijedan proizvod drugog proizvođača.</t>
  </si>
  <si>
    <t>Kao OASE Extension cable hybrid/3,0m/0,1 ili jednako vrijedan proizvod drugog proizvođača.</t>
  </si>
  <si>
    <t>Kao OASE DMX/RDM Booster/Splitter 1-4 (11702) ili jednako vrijedan proizvod drugog proizvođača.</t>
  </si>
  <si>
    <t>Kao OASE SPA 100-13 (53852) ili jednako vrijedan proizvod drugog proizvođača.</t>
  </si>
  <si>
    <t>Kao OASE WECS II 2048 (58976) ili jednako vrijedan proizvod drugog proizvođača.</t>
  </si>
  <si>
    <t>Kao OASE Anemometer K (53913) ili jednako vrijedan proizvod drugog proizvođača.</t>
  </si>
  <si>
    <t>Kao OASE 2-15/E (51740) ili jednako vrijedan proizvod drugog proizvođača.</t>
  </si>
  <si>
    <t>Kao OASE Water level sensor 20-4 (53918) ili jednako vrijedan proizvod drugog proizvođača.</t>
  </si>
  <si>
    <t>Kao OASE 100T (57467) ili jednako vrijedan proizvod drugog proizvođača.</t>
  </si>
  <si>
    <t>Kao OASE 100E (51974) ili jednako vrijedan proizvod drugog proizvođača.</t>
  </si>
  <si>
    <t>Kao OASE 7/100T (57464) ili jednako vrijedan proizvod drugog proizvođača.</t>
  </si>
  <si>
    <t>Kao OASE 100 E (51120) ili jednako vrijedan proizvod drugog proizvođača.</t>
  </si>
  <si>
    <t>Kao OASE Overflow/return box 100 E (52602) ili jednako vrijedan proizvod drugog proizvođača.</t>
  </si>
  <si>
    <t>Kao ASTRAL KOD. 16325 ili jednako vrijedan proizvod drugog proizvođača.</t>
  </si>
  <si>
    <t>Kao ASTRAL KOD. 21644 ili jednako vrijedan proizvod drugog proizvođača.</t>
  </si>
  <si>
    <t>Kao OASE kod. 57467, 51117 i 51974 ili jednako vrijedan proizvod drugog proizvođača.</t>
  </si>
  <si>
    <t>Kao: Dell Del Vostro ili jednako vrijedan proizvod drugog proizvođača.</t>
  </si>
  <si>
    <t>Kao: Pangolin SMITPE ili jednako vrijedan proizvod drugog proizvođača.</t>
  </si>
  <si>
    <t>Kao Pangolin Beyon Essentials ili jednako vrijedan proizvod drugog proizvođača.</t>
  </si>
  <si>
    <t>Kao: Christie DS+14k-M ili jednako vrijedan proizvod drugog proizvođača.</t>
  </si>
  <si>
    <t>Kao ZX1-90-PI, EV ili jednako vrijedan proizvod drugog proizvođača.</t>
  </si>
  <si>
    <t>Kao: DSA4810, EV ili jednako vrijedan proizvod drugog proizvođača.</t>
  </si>
  <si>
    <t>Kao: DX46, EV ili jednako vrijedan proizvod drugog proizvođača.</t>
  </si>
  <si>
    <t>Futrola/kućište za phranu audio opreme.</t>
  </si>
  <si>
    <t>Futrola/kućište za pohranu projektora.</t>
  </si>
  <si>
    <t>Futrola/kućište za pohranu servera i kartice za upravljanje lasera.</t>
  </si>
  <si>
    <t>Kao npr. Astral Aster 00501 ili jednako vrijedan proizvod drugog proizvođača.</t>
  </si>
  <si>
    <t>Kao npr. Astral Hydrospin ili jednako vrijedan proizvod drugog proizvođača.</t>
  </si>
  <si>
    <t>Kao npr. Peraqua Aquastar ili jednako vrijedan proizvod drugog proizvođača.</t>
  </si>
  <si>
    <t>Kao npr. Speck Badu 90/40 ili jednako vrijedan proizvod drugog proizvođača.</t>
  </si>
  <si>
    <t>Kao BIO-UV UV340 ili jednako vrijedan proizvod drugog proizvođača.</t>
  </si>
  <si>
    <t>Kao Etatron QPA 5VZ22011 ili jednako vrijedan proizvod drugog proizvođača.</t>
  </si>
  <si>
    <t>Kao Etatron pH-Rx/MBB Q=0,0-1,0 l/h ili jednako vrijedan proizvod drugog proizvođača.</t>
  </si>
  <si>
    <t>Kao Zodiac RE/U 21 kW ili jednako vrijedan proizvod drugog proizvođača.</t>
  </si>
  <si>
    <t>Kao npr. Speck Top 73D ili jednako vrijedan proizvod drugog proizvođača.</t>
  </si>
  <si>
    <t>Kao npr. Helios HR150/2 ili jednako vrijedan proizvod drugog proizvođača.</t>
  </si>
  <si>
    <t>Kao Etatron MA/MB Q=0,0-1,0 l/h ili jednako vrijedan proizvod drugog proizvođača.</t>
  </si>
  <si>
    <t>Kao npr. Culligan HA 510 ili jednakovrijedan proizvod drugog proizvođača.</t>
  </si>
  <si>
    <t>Kao: Culligan FAA 2 1/2" F ili jednakovrijedan proizvod drugog proizvođača.</t>
  </si>
  <si>
    <t>Leća za video projektor, prema potrebama na lokaciji  širokokutna (wide angle).</t>
  </si>
  <si>
    <t>Futrola/kućište za pohranu lasera.</t>
  </si>
  <si>
    <t>Duljina el kabela: 1,0 m</t>
  </si>
  <si>
    <t>Duljina el kabela: 5,0 m</t>
  </si>
  <si>
    <t>Duljina el kabela: 10,0 m</t>
  </si>
  <si>
    <t>Duljina el kabela: 15,0 m</t>
  </si>
  <si>
    <t>Uvodnica za 2 el. kabela.</t>
  </si>
  <si>
    <t>Uvodnica za 7 el. kabela.</t>
  </si>
  <si>
    <t>Ispusna rešetka odvodnje.</t>
  </si>
  <si>
    <t>Kućište uvodnice za 7 električnih kablova i izljevne rešetke.</t>
  </si>
  <si>
    <t>Makismalni protok: 4,5 m3/h</t>
  </si>
  <si>
    <t>Materijal: nehrđajući čelik AISI 316</t>
  </si>
  <si>
    <t>Priključak: navojni 1 1/2", duljina 50mm</t>
  </si>
  <si>
    <t xml:space="preserve">Uljevna mlaznica obrađene vode. </t>
  </si>
  <si>
    <t>Priključak vakuum čistaća sa kliznim poklopcem.</t>
  </si>
  <si>
    <t>Materijal kućišta: mjed</t>
  </si>
  <si>
    <t>Materijal rešetke: nehrđajući čelika AISI 316</t>
  </si>
  <si>
    <t xml:space="preserve">Ispusna rešetka sa kućištem. </t>
  </si>
  <si>
    <r>
      <t xml:space="preserve">Priključak: vertikalni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</rPr>
      <t>110mm</t>
    </r>
  </si>
  <si>
    <t>Broj mlazova vodenih efekata: 5</t>
  </si>
  <si>
    <t>Broja mlazova za rotaciju: 2</t>
  </si>
  <si>
    <t>Mogućnost podešavanja brzine rotacije</t>
  </si>
  <si>
    <t>Mogućnost podešavanja nagiba pojedinog rotirajućeg mlaza</t>
  </si>
  <si>
    <t>Broj el. kabela: 2</t>
  </si>
  <si>
    <t>Broj el. kabela: 7</t>
  </si>
  <si>
    <t>El .snaga: 730 W</t>
  </si>
  <si>
    <t>Duljina el. kabela: 1,5 m</t>
  </si>
  <si>
    <t>Duljina el. kabela: 20,0 m</t>
  </si>
  <si>
    <t>Duljina el. kabela: 7,5 m</t>
  </si>
  <si>
    <t>Duljina el. kabela: 3,0 m</t>
  </si>
  <si>
    <t>El. snaga: 16 W</t>
  </si>
  <si>
    <t>LED driver za podvodnu ugradnju.</t>
  </si>
  <si>
    <t xml:space="preserve">Jedinica napajanja za podvodnu ugradnju. </t>
  </si>
  <si>
    <t>Mlaznica za projekcije.</t>
  </si>
  <si>
    <t>Jedinica napajanja za podvodnu ugradnju.</t>
  </si>
  <si>
    <t>Produžni hibridni el. kabel za podvodnu ugradnju.</t>
  </si>
  <si>
    <t>Anemometar za mjerenje jačine vjetra.</t>
  </si>
  <si>
    <t>Senzor nivoa vode u fontani.</t>
  </si>
  <si>
    <t>Kao: Kvant Atom 12 (+CT6215 scanning system) ili jednako vrijedan proizvod drugog proizvođača.</t>
  </si>
  <si>
    <t xml:space="preserve">Oprema za laserske projekcije. </t>
  </si>
  <si>
    <t xml:space="preserve">Kapacitet RAM-a: 16 GB </t>
  </si>
  <si>
    <t>Kapacitet hard diska: 500 GB</t>
  </si>
  <si>
    <t>Svijetlosna jačina: 14000 ANSI lumena</t>
  </si>
  <si>
    <t>Kontrast: 2500:1</t>
  </si>
  <si>
    <t>Video projektor.</t>
  </si>
  <si>
    <t>Broj kanala: 4</t>
  </si>
  <si>
    <t>Digitalno</t>
  </si>
  <si>
    <t>Pojačalo snage.</t>
  </si>
  <si>
    <t>Protok Q=31,0m3/h</t>
  </si>
  <si>
    <t>Promjer D=900mm</t>
  </si>
  <si>
    <t>Visina H=1050mm</t>
  </si>
  <si>
    <t>Materijal: poliester</t>
  </si>
  <si>
    <t>Ispuna: drobljeno staklo</t>
  </si>
  <si>
    <t>Dopušteni tlak: 2,5 bar</t>
  </si>
  <si>
    <t>Min. protok Q=5,0m3/h</t>
  </si>
  <si>
    <t>Maks. protok Q=30,0m3/h</t>
  </si>
  <si>
    <t>Priključci d63</t>
  </si>
  <si>
    <t>Promjer 300mm</t>
  </si>
  <si>
    <t>Visina H=820mm</t>
  </si>
  <si>
    <t>Veličina nečistoća koja se uklanja: 40 mikrona</t>
  </si>
  <si>
    <t>Priključak: 3"</t>
  </si>
  <si>
    <t>Visina dizanja: H=13,0m</t>
  </si>
  <si>
    <t>Protok: Q=31,0 m3/h</t>
  </si>
  <si>
    <t>Napon: 400 V AC</t>
  </si>
  <si>
    <t>El .snaga: P1=2,64kW, P2=2,2kW</t>
  </si>
  <si>
    <t>Materijal: PP GF30</t>
  </si>
  <si>
    <t>Priključci: d90</t>
  </si>
  <si>
    <t>Dimenzije: 825x270x2434 (d x š x v )</t>
  </si>
  <si>
    <t>Cirkulacijska crpka  sa ugrađenim predfilterom zapremine 6 litara za sakupljanje većih nečistoća.</t>
  </si>
  <si>
    <t>Valna duljina: 254mm</t>
  </si>
  <si>
    <t>Maksimalni protok: 34,0 m3/h</t>
  </si>
  <si>
    <t>Broj UV lampi: 2</t>
  </si>
  <si>
    <t>Priključci: d75</t>
  </si>
  <si>
    <t>Kapacitet: Q=0,0-1,0 l/h</t>
  </si>
  <si>
    <t>Mjerno područje pH: 4-12</t>
  </si>
  <si>
    <t>Predfilter: 150 mikrona</t>
  </si>
  <si>
    <t>Uređaj za automatsko mjerenje redox potencijala i pH vrijednosti vode. Uređaj se sastoji od predfiltera uzorkovane vode, indikatora protoka, kučišta sa sondama za mjerenje kvalitete vode i elektronske centrale. Sve montirano na panelu za montažu na zid.</t>
  </si>
  <si>
    <t>Radni tlak: 2,5 bar.</t>
  </si>
  <si>
    <t>Mikroprocesorski upravljane dozirne membranske crpke sa ručnim podešavanjem protoka za doziranje otopine  flokulanta i algecida.</t>
  </si>
  <si>
    <t>Snaga: 21,0 kW</t>
  </si>
  <si>
    <t>Maksimalni protok 22,0 m3/h</t>
  </si>
  <si>
    <t>Električni protočni grijač vode.</t>
  </si>
  <si>
    <t xml:space="preserve">Višeslojni  filter. </t>
  </si>
  <si>
    <t>Šestoputni automatski ventil za upravljanje režimima rada filtera.</t>
  </si>
  <si>
    <t>PVC leptirasti ventil za međuprirubničku ugradnju. U stavku uračunati prirubnički spoj i sav potreban spojni i brtveni materijal.</t>
  </si>
  <si>
    <t>Elektromagnetski ventil (normalno zatvoren). U stavku uračunati prirubnički spoj i sav potreban spojni i brtveni materijal.</t>
  </si>
  <si>
    <t>PVC protupovratni ventil za međuprirubničku ugradnju. U stavku uračunati prirubnički spoj i sav potreban spojni i brtveni materijal.</t>
  </si>
  <si>
    <t>PVC PN10 instalacija, spajanje ljepljenjem. Stavka obuhvača sve potrebne tipske spojne komade (koljena, T komade, prirubnice sa tuljcima i sl.), potrebnu količinu čistača i ljepila te sav potreban spojni, vijčani i brtveni materijal.</t>
  </si>
  <si>
    <t>PVC transparentna cijevi sa prirubničkim priključcima. U stavku uračunati prirubnički spoj i sav potreban spojni i brtveni materijal.</t>
  </si>
  <si>
    <t>Oprema za ručno/automatsko punjenje/nadopunjavanje fontane vodom:</t>
  </si>
  <si>
    <t>Protočni UV sterilizatora tip C.</t>
  </si>
  <si>
    <t>Nabava, doprema i ugradnja potopne kanalizacijske crpke.</t>
  </si>
  <si>
    <t>Snaga: do 35W</t>
  </si>
  <si>
    <t>Napon: 230V</t>
  </si>
  <si>
    <t>Materijal kućišta i rešetke: plastika</t>
  </si>
  <si>
    <t>Ventilator.</t>
  </si>
  <si>
    <t>Ventilacijska rešetka 30x30cm, izrađene od aluminija.</t>
  </si>
  <si>
    <t>Kapacitet: 5,5 l/24h kod 20ºC i 80% relativne vlage.</t>
  </si>
  <si>
    <t>Adsorpcijski prijenosni odvlaživač zraka.</t>
  </si>
  <si>
    <t>Protok Q=20-30 m3/h</t>
  </si>
  <si>
    <t>Kapacite 1887-3060 ºfm³</t>
  </si>
  <si>
    <t>Promjer D=750mm</t>
  </si>
  <si>
    <t>Visina H=1980mm</t>
  </si>
  <si>
    <t>PVC kuglasti ventil. U stavku uračunati prirubnički spoj i sav potreban spojni i brtveni materijal.</t>
  </si>
  <si>
    <t>Priključci prirubnički: DN65, PN10</t>
  </si>
  <si>
    <t>Finoća filtracije: 200 mikrona</t>
  </si>
  <si>
    <t>Automatski samoispirni filter.</t>
  </si>
  <si>
    <t>PVC PN10 instalacija, spajanje ljepljenjem. Stavka obuhvaća sve potrebne tipske spojne komade (koljena, T komade, prirubnice sa tuljcima i sl.), potrebnu količinu čistača i ljepila te sav potreban spojni, vijčani i brtveni materijal.</t>
  </si>
  <si>
    <t>Upravljački uređaj koji uključuje server za dinamičko upravljanje svim frekventno upravljanim crpkama i LED podvodnim reflektorima.</t>
  </si>
  <si>
    <t>2048 RDM/DMX kanala</t>
  </si>
  <si>
    <t>Ugradnja u DIN šinu</t>
  </si>
  <si>
    <t>Ethernet port RJ45 10/100MBit</t>
  </si>
  <si>
    <t>USB 2.0 port</t>
  </si>
  <si>
    <t>Snaga crvenog snopa: 3W, 637nm</t>
  </si>
  <si>
    <t>Snaga zelenog snopa: 3.6W/520nm</t>
  </si>
  <si>
    <t>Snaga plavog snopa: 6W/445nm</t>
  </si>
  <si>
    <t>Procesor: Intel I7</t>
  </si>
  <si>
    <t>Kompatibilnost  sa laserskim sustavom</t>
  </si>
  <si>
    <t>Zaštita zvučničke kutije IP44</t>
  </si>
  <si>
    <t>Snaga zvučnika: 300W</t>
  </si>
  <si>
    <t>Veličina zvučnika: 8"</t>
  </si>
  <si>
    <t xml:space="preserve">24-bit AD/DA konverzija </t>
  </si>
  <si>
    <t>Ethernet i USB port</t>
  </si>
  <si>
    <t>AES/EBU analogni ulazi</t>
  </si>
  <si>
    <t>Nabava, doprema i ugradnja PVC PN10 instalacija, spajanje ljepljenjem.  Stavka obuhvača sve potrebne tipske spojne komade (koljena, T komade, prirubnice sa tuljcima i sl.), potrebnu količinu čistača i ljepila te sav potreban spojni, vijčani i brtveni materijal.</t>
  </si>
  <si>
    <r>
      <t>Zaštita od smrzavanja do -20</t>
    </r>
    <r>
      <rPr>
        <sz val="10"/>
        <rFont val="Calibri"/>
        <family val="2"/>
        <charset val="238"/>
      </rPr>
      <t>°</t>
    </r>
    <r>
      <rPr>
        <sz val="10"/>
        <rFont val="Arial"/>
        <family val="2"/>
      </rPr>
      <t>C.</t>
    </r>
  </si>
  <si>
    <t>Promjer mlaza: 20mm</t>
  </si>
  <si>
    <t>Maks. el. snaga: 180 W</t>
  </si>
  <si>
    <t>Nosač crpke i mlaznice.</t>
  </si>
  <si>
    <t>Upravljački sklop LED rasvjete za podvodnu ugradnju.</t>
  </si>
  <si>
    <t>Rotirajuća mlaznica.</t>
  </si>
  <si>
    <t>Duljina el. kabla: 10,0m</t>
  </si>
  <si>
    <t>Duljina el. kabela napajanja: 1,0 m</t>
  </si>
  <si>
    <t>Duljina DMX kabela: 1,0 m</t>
  </si>
  <si>
    <t>Duljina el. kabela: 10,0 m</t>
  </si>
  <si>
    <t>Duljina el. kabla: 10,0 m</t>
  </si>
  <si>
    <t>Duljina el kabela napajanja: 1,0 m</t>
  </si>
  <si>
    <t>Duljina el. kabela: 1,0 m</t>
  </si>
  <si>
    <t>DMX kompatibilnost sa upravljačkim sklopom za LED rasvjetu.</t>
  </si>
  <si>
    <t>Dimenzije rešetke: 400x80mm (d x š )</t>
  </si>
  <si>
    <t>Dimenzije: 340x271x153mm (d x š x v)</t>
  </si>
  <si>
    <r>
      <t xml:space="preserve">Dimenzije: promjer rešetke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</rPr>
      <t>189mm</t>
    </r>
  </si>
  <si>
    <t>Rezolucija: SXGA+</t>
  </si>
  <si>
    <t xml:space="preserve">Predfilter za uklanjanje nečistoća. </t>
  </si>
  <si>
    <t>Usisna košara izrađena od nehrđajučeg čelika AISI 316L za protok Q=40m3/h sa prirubničkim priključkom DN110/d125, PN10.</t>
  </si>
  <si>
    <t>PVC kuglasti ventil, spajanje ljepljenjem. U stavku uračunati sav potreban spojni i brtveni materijal.</t>
  </si>
  <si>
    <t>PVC nepovratni ventil, spajanje ljepljenjem. U stavku uračunati sav potreban spojni i brtveni materijal.</t>
  </si>
  <si>
    <t>PVC transparentna cijev, spajanje ljepljenjem.</t>
  </si>
  <si>
    <t>Ogrlica sa navojnim priključkom za ugradnju na PVC cijev.</t>
  </si>
  <si>
    <t>d90/1/2"</t>
  </si>
  <si>
    <t>Mjerač tlaka (manometar) sa mjernim područjem od 0,0-8,0 bara. Priključak navojni 1/2".</t>
  </si>
  <si>
    <t>Jačina zračenja: 30 mJ/cm2</t>
  </si>
  <si>
    <t>Snaga UV lampi: 2x 75W</t>
  </si>
  <si>
    <t>Stupanj zaštite IP54.</t>
  </si>
  <si>
    <t>Materijal: nehrđajući čelik.</t>
  </si>
  <si>
    <t>Vremenski sinkronizator (time code reader) za sinkronizaciju lasera i projekcije s radom fontane.</t>
  </si>
  <si>
    <t>Mjerno područje Rx: 1000 mV</t>
  </si>
  <si>
    <t>Mikroprocesorski upravljane dozirne membranske crpke za proporcionalno doziranje otopine za dezinfekciju (natrijev hipoklorit NaOCl) i pH korekciju (sulfatna kiselina H2SO4).</t>
  </si>
  <si>
    <t>Kapacitet: Q=260 m3/h</t>
  </si>
  <si>
    <t>Ionski omekšivač vode.</t>
  </si>
  <si>
    <t>-spremnik soli (promjer 1025mm, visina 1290mm)</t>
  </si>
  <si>
    <t>Servisni otvori: jedana na vrhu i jedan bočno pri dnu.</t>
  </si>
  <si>
    <t xml:space="preserve">Redukcijski ventila za vodu DN65 sa manometrom. Ulazni tlak vode do 16,0 bara izlazni tlak podesiv od 1,5-6,0 bara. </t>
  </si>
  <si>
    <t>Računalo za kontrolu vodeno-svijetlosne predstave.</t>
  </si>
  <si>
    <t>Programska podrška računala za kontrolu vodeno-svjetlosne predstave  (sa karticom za kontrolu lasera).</t>
  </si>
  <si>
    <t>Zvučnička kutija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</si>
</sst>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n_-;\-* #,##0.00\ _k_n_-;_-* &quot;-&quot;??\ _k_n_-;_-@_-"/>
    <numFmt numFmtId="164" formatCode="_-* #,##0.00_-;\-* #,##0.00_-;_-* &quot;-&quot;??_-;_-@_-"/>
    <numFmt numFmtId="165" formatCode="#,##0.00_ ;[Red]\-#,##0.00\ "/>
  </numFmts>
  <fonts count="28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i/>
      <sz val="10"/>
      <name val="Arial"/>
      <family val="2"/>
      <charset val="238"/>
    </font>
    <font>
      <sz val="10"/>
      <name val="Tahoma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FF0000"/>
      <name val="Arial"/>
      <family val="2"/>
    </font>
    <font>
      <sz val="11"/>
      <color rgb="FFFF0000"/>
      <name val="Arial"/>
      <family val="2"/>
    </font>
    <font>
      <sz val="11"/>
      <name val="Calibri"/>
      <family val="2"/>
      <charset val="238"/>
      <scheme val="minor"/>
    </font>
    <font>
      <b/>
      <i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41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11" fillId="0" borderId="0"/>
    <xf numFmtId="0" fontId="6" fillId="0" borderId="0"/>
    <xf numFmtId="9" fontId="4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right" vertical="top"/>
    </xf>
    <xf numFmtId="0" fontId="2" fillId="0" borderId="0" xfId="0" applyFont="1" applyFill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vertical="top"/>
    </xf>
    <xf numFmtId="164" fontId="2" fillId="0" borderId="0" xfId="1" applyFont="1" applyAlignment="1">
      <alignment horizontal="left"/>
    </xf>
    <xf numFmtId="2" fontId="3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NumberFormat="1" applyFont="1" applyFill="1" applyAlignment="1" applyProtection="1">
      <alignment vertical="center" wrapText="1"/>
      <protection locked="0"/>
    </xf>
    <xf numFmtId="4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justify"/>
    </xf>
    <xf numFmtId="0" fontId="2" fillId="0" borderId="0" xfId="0" quotePrefix="1" applyNumberFormat="1" applyFont="1" applyFill="1" applyAlignment="1" applyProtection="1">
      <alignment vertical="center" wrapText="1"/>
      <protection locked="0"/>
    </xf>
    <xf numFmtId="4" fontId="2" fillId="0" borderId="0" xfId="1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 vertical="top" wrapText="1"/>
    </xf>
    <xf numFmtId="4" fontId="3" fillId="0" borderId="0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0" fontId="2" fillId="0" borderId="0" xfId="0" quotePrefix="1" applyNumberFormat="1" applyFont="1" applyAlignment="1" applyProtection="1">
      <alignment horizontal="justify" vertical="center" wrapText="1"/>
      <protection locked="0"/>
    </xf>
    <xf numFmtId="0" fontId="2" fillId="0" borderId="0" xfId="0" applyFont="1" applyAlignment="1"/>
    <xf numFmtId="49" fontId="3" fillId="0" borderId="2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 applyProtection="1">
      <alignment horizontal="justify" vertical="center" wrapText="1"/>
      <protection locked="0"/>
    </xf>
    <xf numFmtId="0" fontId="2" fillId="0" borderId="0" xfId="0" quotePrefix="1" applyFont="1" applyAlignment="1">
      <alignment horizontal="justify"/>
    </xf>
    <xf numFmtId="0" fontId="2" fillId="0" borderId="0" xfId="0" quotePrefix="1" applyNumberFormat="1" applyFont="1" applyBorder="1" applyAlignment="1" applyProtection="1">
      <alignment horizontal="justify" vertical="center" wrapText="1"/>
      <protection locked="0"/>
    </xf>
    <xf numFmtId="49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 applyProtection="1">
      <alignment horizontal="justify" vertical="center" wrapText="1"/>
      <protection locked="0"/>
    </xf>
    <xf numFmtId="0" fontId="14" fillId="0" borderId="0" xfId="0" applyFont="1" applyBorder="1" applyAlignment="1">
      <alignment horizontal="left" vertical="top"/>
    </xf>
    <xf numFmtId="4" fontId="14" fillId="0" borderId="0" xfId="0" applyNumberFormat="1" applyFont="1" applyBorder="1" applyAlignment="1">
      <alignment horizontal="right"/>
    </xf>
    <xf numFmtId="2" fontId="14" fillId="0" borderId="0" xfId="0" applyNumberFormat="1" applyFont="1" applyAlignment="1">
      <alignment horizontal="right" vertical="top"/>
    </xf>
    <xf numFmtId="0" fontId="14" fillId="0" borderId="0" xfId="0" applyFont="1"/>
    <xf numFmtId="2" fontId="15" fillId="0" borderId="0" xfId="0" applyNumberFormat="1" applyFont="1" applyAlignment="1">
      <alignment horizontal="right"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left" vertical="top" wrapText="1"/>
    </xf>
    <xf numFmtId="4" fontId="15" fillId="0" borderId="0" xfId="0" applyNumberFormat="1" applyFont="1" applyBorder="1" applyAlignment="1">
      <alignment horizontal="right" wrapText="1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" fontId="14" fillId="0" borderId="0" xfId="1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0" fontId="14" fillId="0" borderId="0" xfId="0" quotePrefix="1" applyNumberFormat="1" applyFont="1" applyBorder="1" applyAlignment="1" applyProtection="1">
      <alignment horizontal="justify" vertical="center" wrapText="1"/>
      <protection locked="0"/>
    </xf>
    <xf numFmtId="0" fontId="14" fillId="0" borderId="0" xfId="0" applyFont="1" applyAlignment="1">
      <alignment horizontal="justify"/>
    </xf>
    <xf numFmtId="0" fontId="16" fillId="0" borderId="0" xfId="0" quotePrefix="1" applyNumberFormat="1" applyFont="1" applyAlignment="1" applyProtection="1">
      <alignment horizontal="justify" vertical="center" wrapText="1"/>
      <protection locked="0"/>
    </xf>
    <xf numFmtId="0" fontId="14" fillId="0" borderId="0" xfId="0" applyFont="1" applyAlignment="1">
      <alignment horizontal="left" vertical="center"/>
    </xf>
    <xf numFmtId="0" fontId="14" fillId="0" borderId="0" xfId="0" applyNumberFormat="1" applyFont="1" applyAlignment="1" applyProtection="1">
      <alignment horizontal="justify" vertical="center" wrapText="1"/>
      <protection locked="0"/>
    </xf>
    <xf numFmtId="0" fontId="14" fillId="0" borderId="0" xfId="0" quotePrefix="1" applyNumberFormat="1" applyFont="1" applyAlignment="1" applyProtection="1">
      <alignment horizontal="justify" vertical="center" wrapText="1"/>
      <protection locked="0"/>
    </xf>
    <xf numFmtId="49" fontId="14" fillId="0" borderId="0" xfId="0" applyNumberFormat="1" applyFont="1" applyFill="1" applyAlignment="1">
      <alignment horizontal="left" vertical="top"/>
    </xf>
    <xf numFmtId="0" fontId="14" fillId="0" borderId="0" xfId="0" quotePrefix="1" applyNumberFormat="1" applyFont="1" applyFill="1" applyAlignment="1" applyProtection="1">
      <alignment vertical="center" wrapText="1"/>
      <protection locked="0"/>
    </xf>
    <xf numFmtId="0" fontId="14" fillId="0" borderId="0" xfId="0" applyFont="1" applyFill="1"/>
    <xf numFmtId="4" fontId="14" fillId="0" borderId="0" xfId="1" applyNumberFormat="1" applyFont="1" applyFill="1" applyAlignment="1">
      <alignment horizontal="right"/>
    </xf>
    <xf numFmtId="0" fontId="14" fillId="0" borderId="0" xfId="0" applyNumberFormat="1" applyFont="1" applyFill="1" applyAlignment="1" applyProtection="1">
      <alignment vertical="center" wrapText="1"/>
      <protection locked="0"/>
    </xf>
    <xf numFmtId="164" fontId="14" fillId="0" borderId="0" xfId="1" applyFont="1" applyAlignment="1">
      <alignment horizontal="left"/>
    </xf>
    <xf numFmtId="0" fontId="16" fillId="0" borderId="0" xfId="0" applyNumberFormat="1" applyFont="1" applyBorder="1" applyAlignment="1" applyProtection="1">
      <alignment horizontal="justify" vertical="center" wrapText="1"/>
      <protection locked="0"/>
    </xf>
    <xf numFmtId="0" fontId="17" fillId="0" borderId="0" xfId="0" applyFont="1" applyAlignment="1">
      <alignment horizontal="justify"/>
    </xf>
    <xf numFmtId="0" fontId="14" fillId="0" borderId="0" xfId="0" applyFont="1" applyAlignment="1">
      <alignment horizontal="justify" vertical="top" wrapText="1"/>
    </xf>
    <xf numFmtId="0" fontId="18" fillId="0" borderId="0" xfId="5" quotePrefix="1" applyFont="1" applyFill="1" applyBorder="1" applyAlignment="1" applyProtection="1">
      <alignment horizontal="left" vertical="top" wrapText="1"/>
      <protection locked="0"/>
    </xf>
    <xf numFmtId="0" fontId="14" fillId="0" borderId="0" xfId="0" quotePrefix="1" applyFont="1" applyAlignment="1">
      <alignment horizontal="justify"/>
    </xf>
    <xf numFmtId="0" fontId="19" fillId="0" borderId="0" xfId="5" quotePrefix="1" applyFont="1" applyFill="1" applyBorder="1" applyAlignment="1" applyProtection="1">
      <alignment horizontal="left" vertical="top" wrapText="1"/>
      <protection locked="0"/>
    </xf>
    <xf numFmtId="0" fontId="14" fillId="0" borderId="0" xfId="0" quotePrefix="1" applyFont="1" applyAlignment="1">
      <alignment horizontal="justify" vertical="top" wrapText="1"/>
    </xf>
    <xf numFmtId="4" fontId="14" fillId="0" borderId="0" xfId="0" applyNumberFormat="1" applyFont="1" applyFill="1" applyAlignment="1">
      <alignment horizontal="right"/>
    </xf>
    <xf numFmtId="2" fontId="15" fillId="0" borderId="0" xfId="0" applyNumberFormat="1" applyFont="1" applyBorder="1" applyAlignment="1">
      <alignment horizontal="right" vertical="top"/>
    </xf>
    <xf numFmtId="0" fontId="15" fillId="0" borderId="0" xfId="0" applyFont="1" applyBorder="1" applyAlignment="1">
      <alignment vertical="top"/>
    </xf>
    <xf numFmtId="4" fontId="14" fillId="0" borderId="0" xfId="0" quotePrefix="1" applyNumberFormat="1" applyFont="1" applyFill="1" applyAlignment="1" applyProtection="1">
      <alignment vertical="center" wrapText="1"/>
      <protection locked="0"/>
    </xf>
    <xf numFmtId="164" fontId="14" fillId="0" borderId="0" xfId="1" applyFont="1" applyBorder="1" applyAlignment="1">
      <alignment horizontal="left"/>
    </xf>
    <xf numFmtId="4" fontId="14" fillId="0" borderId="0" xfId="1" applyNumberFormat="1" applyFont="1" applyBorder="1" applyAlignment="1">
      <alignment horizontal="right"/>
    </xf>
    <xf numFmtId="0" fontId="14" fillId="0" borderId="0" xfId="0" applyFont="1" applyBorder="1"/>
    <xf numFmtId="0" fontId="16" fillId="0" borderId="0" xfId="0" applyFont="1" applyAlignment="1"/>
    <xf numFmtId="0" fontId="14" fillId="0" borderId="0" xfId="0" applyNumberFormat="1" applyFont="1" applyFill="1" applyAlignment="1" applyProtection="1">
      <alignment horizontal="left" vertical="top" wrapText="1"/>
      <protection locked="0"/>
    </xf>
    <xf numFmtId="4" fontId="14" fillId="0" borderId="0" xfId="0" applyNumberFormat="1" applyFont="1" applyFill="1" applyAlignment="1" applyProtection="1">
      <alignment horizontal="right" wrapText="1"/>
      <protection locked="0"/>
    </xf>
    <xf numFmtId="0" fontId="14" fillId="0" borderId="0" xfId="0" applyFont="1" applyAlignment="1">
      <alignment horizontal="left" vertical="top" wrapText="1"/>
    </xf>
    <xf numFmtId="4" fontId="14" fillId="0" borderId="0" xfId="0" applyNumberFormat="1" applyFont="1" applyAlignment="1">
      <alignment horizontal="right" vertical="top" wrapText="1"/>
    </xf>
    <xf numFmtId="4" fontId="14" fillId="0" borderId="0" xfId="0" applyNumberFormat="1" applyFont="1" applyAlignment="1">
      <alignment horizontal="right" wrapText="1"/>
    </xf>
    <xf numFmtId="4" fontId="14" fillId="0" borderId="0" xfId="0" quotePrefix="1" applyNumberFormat="1" applyFont="1" applyAlignment="1">
      <alignment horizontal="justify" vertical="top" wrapText="1"/>
    </xf>
    <xf numFmtId="0" fontId="14" fillId="0" borderId="0" xfId="0" applyFont="1" applyAlignment="1">
      <alignment horizontal="justify" wrapText="1"/>
    </xf>
    <xf numFmtId="0" fontId="16" fillId="0" borderId="0" xfId="0" quotePrefix="1" applyNumberFormat="1" applyFont="1" applyBorder="1" applyAlignment="1" applyProtection="1">
      <alignment horizontal="justify" vertical="center" wrapText="1"/>
      <protection locked="0"/>
    </xf>
    <xf numFmtId="0" fontId="14" fillId="0" borderId="0" xfId="0" applyFont="1" applyAlignment="1">
      <alignment horizontal="right" wrapText="1"/>
    </xf>
    <xf numFmtId="0" fontId="14" fillId="0" borderId="0" xfId="0" applyFont="1" applyBorder="1" applyAlignment="1">
      <alignment horizontal="justify" vertical="top" wrapText="1"/>
    </xf>
    <xf numFmtId="0" fontId="20" fillId="0" borderId="0" xfId="0" applyFont="1" applyAlignment="1">
      <alignment horizontal="justify"/>
    </xf>
    <xf numFmtId="0" fontId="8" fillId="2" borderId="3" xfId="5" applyFont="1" applyFill="1" applyBorder="1" applyAlignment="1" applyProtection="1">
      <alignment horizontal="center" vertical="top" wrapText="1"/>
      <protection locked="0"/>
    </xf>
    <xf numFmtId="0" fontId="8" fillId="2" borderId="3" xfId="5" applyFont="1" applyFill="1" applyBorder="1" applyAlignment="1" applyProtection="1">
      <alignment horizontal="right" wrapText="1"/>
      <protection locked="0"/>
    </xf>
    <xf numFmtId="0" fontId="8" fillId="2" borderId="4" xfId="5" applyNumberFormat="1" applyFont="1" applyFill="1" applyBorder="1" applyAlignment="1" applyProtection="1">
      <alignment horizontal="center" wrapText="1"/>
      <protection locked="0"/>
    </xf>
    <xf numFmtId="4" fontId="8" fillId="3" borderId="5" xfId="5" applyNumberFormat="1" applyFont="1" applyFill="1" applyBorder="1" applyAlignment="1" applyProtection="1">
      <alignment horizontal="center" wrapText="1"/>
      <protection locked="0"/>
    </xf>
    <xf numFmtId="0" fontId="8" fillId="3" borderId="5" xfId="5" applyFont="1" applyFill="1" applyBorder="1" applyAlignment="1" applyProtection="1">
      <alignment horizontal="center" wrapText="1"/>
      <protection locked="0"/>
    </xf>
    <xf numFmtId="0" fontId="7" fillId="0" borderId="6" xfId="5" applyFont="1" applyBorder="1" applyAlignment="1" applyProtection="1">
      <alignment horizontal="center" vertical="top" wrapText="1"/>
    </xf>
    <xf numFmtId="0" fontId="7" fillId="0" borderId="7" xfId="5" applyFont="1" applyBorder="1" applyAlignment="1" applyProtection="1">
      <alignment horizontal="center" vertical="top" wrapText="1"/>
    </xf>
    <xf numFmtId="0" fontId="8" fillId="2" borderId="3" xfId="5" applyFont="1" applyFill="1" applyBorder="1" applyAlignment="1" applyProtection="1">
      <alignment horizontal="center" vertical="center" wrapText="1"/>
      <protection locked="0"/>
    </xf>
    <xf numFmtId="0" fontId="8" fillId="2" borderId="3" xfId="5" applyFont="1" applyFill="1" applyBorder="1" applyAlignment="1" applyProtection="1">
      <alignment horizontal="center" wrapText="1"/>
      <protection locked="0"/>
    </xf>
    <xf numFmtId="0" fontId="8" fillId="2" borderId="3" xfId="5" applyNumberFormat="1" applyFont="1" applyFill="1" applyBorder="1" applyAlignment="1" applyProtection="1">
      <alignment horizontal="center" wrapText="1"/>
      <protection locked="0"/>
    </xf>
    <xf numFmtId="4" fontId="8" fillId="2" borderId="3" xfId="3" applyNumberFormat="1" applyFont="1" applyFill="1" applyBorder="1" applyAlignment="1" applyProtection="1">
      <alignment horizontal="center"/>
      <protection locked="0"/>
    </xf>
    <xf numFmtId="4" fontId="8" fillId="2" borderId="3" xfId="5" applyNumberFormat="1" applyFont="1" applyFill="1" applyBorder="1" applyAlignment="1" applyProtection="1">
      <alignment horizontal="center" wrapText="1"/>
      <protection locked="0"/>
    </xf>
    <xf numFmtId="0" fontId="7" fillId="0" borderId="8" xfId="5" applyFont="1" applyBorder="1" applyAlignment="1" applyProtection="1">
      <alignment horizontal="center" vertical="top" wrapText="1"/>
    </xf>
    <xf numFmtId="0" fontId="7" fillId="0" borderId="9" xfId="5" applyFont="1" applyBorder="1" applyAlignment="1" applyProtection="1">
      <alignment horizontal="center" vertical="top" wrapText="1"/>
    </xf>
    <xf numFmtId="4" fontId="7" fillId="0" borderId="0" xfId="5" applyNumberFormat="1" applyFont="1" applyFill="1" applyBorder="1" applyAlignment="1" applyProtection="1">
      <alignment horizontal="right" wrapText="1"/>
      <protection locked="0"/>
    </xf>
    <xf numFmtId="165" fontId="7" fillId="0" borderId="0" xfId="7" applyNumberFormat="1" applyFont="1" applyFill="1" applyBorder="1" applyAlignment="1" applyProtection="1">
      <alignment horizontal="right" wrapText="1"/>
      <protection locked="0"/>
    </xf>
    <xf numFmtId="0" fontId="7" fillId="0" borderId="0" xfId="5" applyFont="1" applyBorder="1" applyAlignment="1" applyProtection="1">
      <alignment horizontal="center" vertical="top" wrapText="1"/>
    </xf>
    <xf numFmtId="4" fontId="7" fillId="0" borderId="0" xfId="7" applyNumberFormat="1" applyFont="1" applyFill="1" applyBorder="1" applyAlignment="1" applyProtection="1">
      <alignment horizontal="right"/>
      <protection locked="0"/>
    </xf>
    <xf numFmtId="4" fontId="7" fillId="0" borderId="0" xfId="7" applyNumberFormat="1" applyFont="1" applyFill="1" applyBorder="1" applyAlignment="1" applyProtection="1">
      <alignment horizontal="left"/>
      <protection locked="0"/>
    </xf>
    <xf numFmtId="165" fontId="7" fillId="0" borderId="0" xfId="7" applyNumberFormat="1" applyFont="1" applyFill="1" applyBorder="1" applyAlignment="1" applyProtection="1">
      <alignment horizontal="left" wrapText="1"/>
      <protection locked="0"/>
    </xf>
    <xf numFmtId="0" fontId="3" fillId="0" borderId="1" xfId="0" applyFont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wrapText="1"/>
    </xf>
    <xf numFmtId="4" fontId="7" fillId="0" borderId="0" xfId="5" applyNumberFormat="1" applyFont="1" applyBorder="1" applyAlignment="1" applyProtection="1">
      <alignment horizontal="center" vertical="top" wrapText="1"/>
    </xf>
    <xf numFmtId="4" fontId="14" fillId="0" borderId="0" xfId="0" applyNumberFormat="1" applyFont="1"/>
    <xf numFmtId="4" fontId="3" fillId="0" borderId="0" xfId="0" applyNumberFormat="1" applyFont="1" applyAlignment="1">
      <alignment vertical="top"/>
    </xf>
    <xf numFmtId="4" fontId="2" fillId="0" borderId="0" xfId="0" applyNumberFormat="1" applyFont="1"/>
    <xf numFmtId="4" fontId="2" fillId="0" borderId="0" xfId="0" applyNumberFormat="1" applyFont="1" applyFill="1"/>
    <xf numFmtId="4" fontId="14" fillId="0" borderId="0" xfId="0" applyNumberFormat="1" applyFont="1" applyFill="1"/>
    <xf numFmtId="0" fontId="2" fillId="0" borderId="0" xfId="0" applyNumberFormat="1" applyFont="1" applyFill="1" applyBorder="1" applyAlignment="1" applyProtection="1">
      <alignment horizontal="justify" vertical="center" wrapText="1"/>
      <protection locked="0"/>
    </xf>
    <xf numFmtId="4" fontId="14" fillId="0" borderId="0" xfId="0" applyNumberFormat="1" applyFont="1" applyFill="1" applyAlignment="1" applyProtection="1">
      <alignment vertical="center" wrapText="1"/>
      <protection locked="0"/>
    </xf>
    <xf numFmtId="4" fontId="14" fillId="0" borderId="0" xfId="0" applyNumberFormat="1" applyFont="1" applyAlignment="1">
      <alignment horizontal="justify" vertical="top" wrapText="1"/>
    </xf>
    <xf numFmtId="4" fontId="14" fillId="0" borderId="0" xfId="0" applyNumberFormat="1" applyFont="1" applyBorder="1"/>
    <xf numFmtId="4" fontId="8" fillId="3" borderId="10" xfId="5" applyNumberFormat="1" applyFont="1" applyFill="1" applyBorder="1" applyAlignment="1" applyProtection="1">
      <alignment horizontal="center" vertical="top" wrapText="1"/>
      <protection locked="0"/>
    </xf>
    <xf numFmtId="0" fontId="8" fillId="3" borderId="11" xfId="3" applyFont="1" applyFill="1" applyBorder="1" applyAlignment="1" applyProtection="1">
      <alignment horizontal="center" vertical="center"/>
      <protection locked="0"/>
    </xf>
    <xf numFmtId="4" fontId="10" fillId="0" borderId="0" xfId="8" applyNumberFormat="1" applyFont="1" applyFill="1" applyBorder="1" applyAlignment="1">
      <alignment horizontal="center" wrapText="1"/>
    </xf>
    <xf numFmtId="4" fontId="10" fillId="0" borderId="0" xfId="6" applyNumberFormat="1" applyFont="1" applyFill="1" applyBorder="1" applyAlignment="1">
      <alignment horizontal="center" wrapText="1"/>
    </xf>
    <xf numFmtId="4" fontId="21" fillId="0" borderId="0" xfId="0" applyNumberFormat="1" applyFont="1" applyFill="1" applyBorder="1" applyAlignment="1">
      <alignment horizontal="center"/>
    </xf>
    <xf numFmtId="4" fontId="10" fillId="0" borderId="0" xfId="6" applyNumberFormat="1" applyFont="1" applyFill="1" applyBorder="1" applyAlignment="1">
      <alignment horizontal="center"/>
    </xf>
    <xf numFmtId="4" fontId="14" fillId="0" borderId="0" xfId="0" applyNumberFormat="1" applyFont="1" applyFill="1" applyBorder="1" applyAlignment="1"/>
    <xf numFmtId="4" fontId="14" fillId="0" borderId="0" xfId="0" applyNumberFormat="1" applyFont="1" applyFill="1" applyBorder="1" applyAlignment="1" applyProtection="1">
      <alignment wrapText="1"/>
      <protection locked="0"/>
    </xf>
    <xf numFmtId="4" fontId="9" fillId="0" borderId="0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4" fontId="4" fillId="0" borderId="0" xfId="6" applyNumberFormat="1" applyFont="1" applyFill="1" applyBorder="1" applyAlignment="1">
      <alignment horizontal="center"/>
    </xf>
    <xf numFmtId="4" fontId="22" fillId="0" borderId="0" xfId="0" applyNumberFormat="1" applyFont="1" applyFill="1" applyBorder="1" applyAlignment="1" applyProtection="1">
      <alignment horizontal="center" wrapText="1"/>
    </xf>
    <xf numFmtId="4" fontId="12" fillId="0" borderId="0" xfId="6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/>
    </xf>
    <xf numFmtId="4" fontId="23" fillId="0" borderId="0" xfId="4" applyNumberFormat="1" applyFont="1" applyFill="1" applyBorder="1" applyAlignment="1">
      <alignment horizontal="center" wrapText="1"/>
    </xf>
    <xf numFmtId="4" fontId="24" fillId="0" borderId="0" xfId="4" applyNumberFormat="1" applyFont="1" applyFill="1" applyBorder="1" applyAlignment="1">
      <alignment horizontal="center" wrapText="1"/>
    </xf>
    <xf numFmtId="4" fontId="25" fillId="0" borderId="0" xfId="4" applyNumberFormat="1" applyFont="1" applyFill="1" applyBorder="1" applyAlignment="1">
      <alignment horizontal="center" wrapText="1"/>
    </xf>
    <xf numFmtId="4" fontId="26" fillId="0" borderId="0" xfId="4" applyNumberFormat="1" applyFont="1" applyFill="1" applyBorder="1" applyAlignment="1">
      <alignment horizontal="center" wrapText="1"/>
    </xf>
    <xf numFmtId="4" fontId="27" fillId="0" borderId="0" xfId="4" applyNumberFormat="1" applyFont="1" applyFill="1" applyBorder="1" applyAlignment="1">
      <alignment horizontal="center" wrapText="1"/>
    </xf>
    <xf numFmtId="4" fontId="7" fillId="0" borderId="0" xfId="5" applyNumberFormat="1" applyFont="1" applyFill="1" applyBorder="1" applyAlignment="1" applyProtection="1">
      <alignment horizontal="center" wrapText="1"/>
    </xf>
    <xf numFmtId="4" fontId="3" fillId="0" borderId="0" xfId="0" applyNumberFormat="1" applyFont="1" applyFill="1" applyBorder="1" applyAlignment="1"/>
    <xf numFmtId="4" fontId="15" fillId="0" borderId="0" xfId="0" applyNumberFormat="1" applyFont="1" applyFill="1" applyBorder="1" applyAlignment="1"/>
    <xf numFmtId="4" fontId="2" fillId="0" borderId="0" xfId="0" applyNumberFormat="1" applyFont="1" applyFill="1" applyBorder="1" applyAlignment="1"/>
    <xf numFmtId="4" fontId="14" fillId="0" borderId="0" xfId="0" applyNumberFormat="1" applyFont="1" applyFill="1" applyBorder="1" applyAlignment="1">
      <alignment horizontal="justify" wrapText="1"/>
    </xf>
    <xf numFmtId="4" fontId="7" fillId="0" borderId="0" xfId="5" applyNumberFormat="1" applyFont="1" applyFill="1" applyBorder="1" applyAlignment="1" applyProtection="1">
      <alignment horizontal="center" vertical="top" wrapText="1"/>
    </xf>
    <xf numFmtId="4" fontId="14" fillId="0" borderId="0" xfId="0" applyNumberFormat="1" applyFont="1" applyFill="1" applyBorder="1"/>
    <xf numFmtId="4" fontId="7" fillId="0" borderId="6" xfId="5" applyNumberFormat="1" applyFont="1" applyBorder="1" applyAlignment="1" applyProtection="1">
      <alignment horizontal="center" vertical="top" wrapText="1"/>
    </xf>
    <xf numFmtId="4" fontId="7" fillId="0" borderId="8" xfId="5" applyNumberFormat="1" applyFont="1" applyBorder="1" applyAlignment="1" applyProtection="1">
      <alignment horizontal="center" vertical="top" wrapText="1"/>
    </xf>
    <xf numFmtId="4" fontId="15" fillId="0" borderId="0" xfId="0" applyNumberFormat="1" applyFont="1" applyFill="1" applyBorder="1"/>
    <xf numFmtId="4" fontId="3" fillId="0" borderId="0" xfId="0" applyNumberFormat="1" applyFont="1" applyFill="1" applyBorder="1" applyAlignment="1">
      <alignment vertical="top"/>
    </xf>
    <xf numFmtId="4" fontId="2" fillId="0" borderId="0" xfId="0" applyNumberFormat="1" applyFont="1" applyFill="1" applyBorder="1"/>
    <xf numFmtId="4" fontId="14" fillId="0" borderId="0" xfId="0" applyNumberFormat="1" applyFont="1" applyFill="1" applyBorder="1" applyAlignment="1" applyProtection="1">
      <alignment vertical="center" wrapText="1"/>
      <protection locked="0"/>
    </xf>
    <xf numFmtId="4" fontId="14" fillId="0" borderId="0" xfId="0" applyNumberFormat="1" applyFont="1" applyFill="1" applyBorder="1" applyAlignment="1">
      <alignment horizontal="justify" vertical="top" wrapText="1"/>
    </xf>
    <xf numFmtId="49" fontId="3" fillId="0" borderId="12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justify"/>
    </xf>
    <xf numFmtId="0" fontId="2" fillId="0" borderId="0" xfId="0" applyFont="1" applyBorder="1"/>
    <xf numFmtId="4" fontId="2" fillId="0" borderId="0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 vertical="top"/>
    </xf>
    <xf numFmtId="49" fontId="10" fillId="0" borderId="12" xfId="0" applyNumberFormat="1" applyFont="1" applyFill="1" applyBorder="1" applyAlignment="1">
      <alignment horizontal="left" vertical="top"/>
    </xf>
    <xf numFmtId="4" fontId="10" fillId="0" borderId="12" xfId="0" applyNumberFormat="1" applyFont="1" applyBorder="1" applyAlignment="1">
      <alignment horizontal="right"/>
    </xf>
    <xf numFmtId="0" fontId="10" fillId="0" borderId="0" xfId="0" applyFont="1" applyFill="1"/>
    <xf numFmtId="4" fontId="10" fillId="0" borderId="0" xfId="0" applyNumberFormat="1" applyFont="1" applyFill="1" applyBorder="1" applyAlignment="1"/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vertical="top"/>
    </xf>
    <xf numFmtId="4" fontId="10" fillId="0" borderId="0" xfId="1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4" fontId="3" fillId="0" borderId="12" xfId="0" applyNumberFormat="1" applyFont="1" applyBorder="1" applyAlignment="1">
      <alignment horizontal="right" wrapText="1"/>
    </xf>
    <xf numFmtId="0" fontId="0" fillId="0" borderId="0" xfId="0" applyBorder="1"/>
    <xf numFmtId="0" fontId="0" fillId="0" borderId="2" xfId="0" applyBorder="1"/>
    <xf numFmtId="0" fontId="8" fillId="3" borderId="13" xfId="5" applyFont="1" applyFill="1" applyBorder="1" applyAlignment="1" applyProtection="1">
      <alignment horizontal="center" wrapText="1"/>
      <protection locked="0"/>
    </xf>
    <xf numFmtId="4" fontId="8" fillId="2" borderId="4" xfId="5" applyNumberFormat="1" applyFont="1" applyFill="1" applyBorder="1" applyAlignment="1" applyProtection="1">
      <alignment horizontal="center" wrapText="1"/>
      <protection locked="0"/>
    </xf>
    <xf numFmtId="4" fontId="8" fillId="0" borderId="0" xfId="5" applyNumberFormat="1" applyFont="1" applyFill="1" applyBorder="1" applyAlignment="1" applyProtection="1">
      <alignment horizontal="center" vertical="top" wrapText="1"/>
      <protection locked="0"/>
    </xf>
    <xf numFmtId="0" fontId="8" fillId="0" borderId="0" xfId="3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/>
    <xf numFmtId="2" fontId="3" fillId="0" borderId="0" xfId="0" applyNumberFormat="1" applyFont="1" applyFill="1" applyBorder="1" applyAlignment="1">
      <alignment horizontal="right" vertical="top"/>
    </xf>
    <xf numFmtId="2" fontId="15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4" fillId="0" borderId="0" xfId="0" applyFont="1"/>
    <xf numFmtId="0" fontId="3" fillId="0" borderId="0" xfId="0" applyFont="1" applyBorder="1" applyAlignment="1">
      <alignment vertical="top"/>
    </xf>
    <xf numFmtId="0" fontId="10" fillId="0" borderId="4" xfId="0" applyFont="1" applyBorder="1"/>
    <xf numFmtId="0" fontId="0" fillId="0" borderId="21" xfId="0" applyBorder="1"/>
    <xf numFmtId="0" fontId="14" fillId="0" borderId="0" xfId="0" applyNumberFormat="1" applyFont="1" applyFill="1" applyAlignment="1" applyProtection="1">
      <alignment vertical="center" wrapText="1"/>
      <protection locked="0"/>
    </xf>
    <xf numFmtId="0" fontId="16" fillId="0" borderId="0" xfId="0" applyFont="1" applyAlignment="1"/>
    <xf numFmtId="0" fontId="14" fillId="0" borderId="0" xfId="0" applyFont="1" applyAlignment="1">
      <alignment horizontal="justify" vertical="top" wrapText="1"/>
    </xf>
    <xf numFmtId="0" fontId="15" fillId="0" borderId="0" xfId="0" applyFont="1" applyBorder="1" applyAlignment="1">
      <alignment horizontal="left" vertical="top" wrapText="1"/>
    </xf>
    <xf numFmtId="4" fontId="15" fillId="0" borderId="0" xfId="0" applyNumberFormat="1" applyFont="1" applyBorder="1" applyAlignment="1">
      <alignment vertical="top"/>
    </xf>
    <xf numFmtId="0" fontId="7" fillId="0" borderId="22" xfId="5" applyFont="1" applyBorder="1" applyAlignment="1" applyProtection="1">
      <alignment horizontal="center" vertical="top" wrapText="1"/>
    </xf>
    <xf numFmtId="0" fontId="7" fillId="0" borderId="23" xfId="5" applyFont="1" applyBorder="1" applyAlignment="1" applyProtection="1">
      <alignment horizontal="center" vertical="top" wrapText="1"/>
    </xf>
    <xf numFmtId="4" fontId="3" fillId="0" borderId="0" xfId="0" applyNumberFormat="1" applyFont="1" applyBorder="1" applyAlignment="1">
      <alignment vertical="top"/>
    </xf>
    <xf numFmtId="4" fontId="2" fillId="0" borderId="0" xfId="0" applyNumberFormat="1" applyFont="1" applyBorder="1"/>
    <xf numFmtId="4" fontId="14" fillId="0" borderId="0" xfId="0" applyNumberFormat="1" applyFont="1" applyBorder="1" applyAlignment="1">
      <alignment horizontal="justify" vertical="top" wrapText="1"/>
    </xf>
    <xf numFmtId="0" fontId="4" fillId="0" borderId="15" xfId="0" applyFont="1" applyBorder="1"/>
    <xf numFmtId="0" fontId="4" fillId="0" borderId="16" xfId="0" applyFont="1" applyBorder="1"/>
    <xf numFmtId="0" fontId="8" fillId="3" borderId="24" xfId="5" applyFont="1" applyFill="1" applyBorder="1" applyAlignment="1" applyProtection="1">
      <alignment horizontal="center" wrapText="1"/>
      <protection locked="0"/>
    </xf>
    <xf numFmtId="49" fontId="3" fillId="0" borderId="17" xfId="0" applyNumberFormat="1" applyFont="1" applyBorder="1" applyAlignment="1">
      <alignment horizontal="left" vertical="top"/>
    </xf>
    <xf numFmtId="4" fontId="3" fillId="0" borderId="18" xfId="0" applyNumberFormat="1" applyFont="1" applyFill="1" applyBorder="1" applyAlignment="1"/>
    <xf numFmtId="4" fontId="3" fillId="0" borderId="18" xfId="0" applyNumberFormat="1" applyFont="1" applyFill="1" applyBorder="1" applyAlignment="1">
      <alignment vertical="top"/>
    </xf>
    <xf numFmtId="49" fontId="3" fillId="0" borderId="19" xfId="0" applyNumberFormat="1" applyFont="1" applyBorder="1" applyAlignment="1">
      <alignment horizontal="left" vertical="top"/>
    </xf>
    <xf numFmtId="4" fontId="3" fillId="0" borderId="12" xfId="0" applyNumberFormat="1" applyFont="1" applyFill="1" applyBorder="1" applyAlignment="1"/>
    <xf numFmtId="0" fontId="3" fillId="0" borderId="20" xfId="0" applyFont="1" applyBorder="1" applyAlignment="1">
      <alignment vertical="top"/>
    </xf>
    <xf numFmtId="0" fontId="2" fillId="0" borderId="17" xfId="0" applyFont="1" applyBorder="1"/>
    <xf numFmtId="4" fontId="10" fillId="0" borderId="0" xfId="0" applyNumberFormat="1" applyFont="1"/>
    <xf numFmtId="4" fontId="10" fillId="0" borderId="3" xfId="0" applyNumberFormat="1" applyFont="1" applyBorder="1"/>
    <xf numFmtId="4" fontId="3" fillId="0" borderId="4" xfId="0" applyNumberFormat="1" applyFont="1" applyBorder="1"/>
    <xf numFmtId="4" fontId="3" fillId="0" borderId="2" xfId="0" applyNumberFormat="1" applyFont="1" applyBorder="1"/>
    <xf numFmtId="0" fontId="3" fillId="0" borderId="21" xfId="0" applyFont="1" applyBorder="1"/>
    <xf numFmtId="0" fontId="7" fillId="0" borderId="25" xfId="5" applyFont="1" applyBorder="1" applyAlignment="1" applyProtection="1">
      <alignment horizontal="center" vertical="top" wrapText="1"/>
    </xf>
    <xf numFmtId="0" fontId="7" fillId="0" borderId="26" xfId="5" applyFont="1" applyBorder="1" applyAlignment="1" applyProtection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justify" vertical="top" wrapText="1"/>
    </xf>
    <xf numFmtId="0" fontId="1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0" fillId="0" borderId="12" xfId="0" quotePrefix="1" applyNumberFormat="1" applyFont="1" applyFill="1" applyBorder="1" applyAlignment="1" applyProtection="1">
      <alignment vertical="center" wrapText="1"/>
      <protection locked="0"/>
    </xf>
    <xf numFmtId="0" fontId="10" fillId="0" borderId="12" xfId="0" applyFont="1" applyBorder="1" applyAlignment="1"/>
    <xf numFmtId="0" fontId="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wrapText="1"/>
    </xf>
    <xf numFmtId="0" fontId="0" fillId="0" borderId="12" xfId="0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14" fillId="0" borderId="0" xfId="0" applyNumberFormat="1" applyFont="1" applyFill="1" applyAlignment="1" applyProtection="1">
      <alignment vertical="center" wrapText="1"/>
      <protection locked="0"/>
    </xf>
    <xf numFmtId="0" fontId="16" fillId="0" borderId="0" xfId="0" applyFont="1" applyAlignment="1"/>
    <xf numFmtId="0" fontId="14" fillId="0" borderId="0" xfId="0" applyFont="1" applyAlignment="1">
      <alignment horizontal="justify" vertical="top" wrapText="1"/>
    </xf>
    <xf numFmtId="0" fontId="16" fillId="0" borderId="0" xfId="0" applyFont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</cellXfs>
  <cellStyles count="9">
    <cellStyle name="Comma" xfId="1" builtinId="3"/>
    <cellStyle name="Comma 2 2" xfId="2"/>
    <cellStyle name="Normal" xfId="0" builtinId="0"/>
    <cellStyle name="Normal 10 2" xfId="3"/>
    <cellStyle name="Normal 12" xfId="4"/>
    <cellStyle name="Normal 2" xfId="5"/>
    <cellStyle name="Normal 2 6 5" xfId="6"/>
    <cellStyle name="Normal_TROŠKOVNIK - KAM - ŽUTO" xfId="7"/>
    <cellStyle name="Percent 2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82"/>
  <sheetViews>
    <sheetView tabSelected="1" zoomScaleNormal="100" workbookViewId="0">
      <selection activeCell="B39" sqref="B39"/>
    </sheetView>
  </sheetViews>
  <sheetFormatPr defaultRowHeight="12.75" x14ac:dyDescent="0.2"/>
  <cols>
    <col min="1" max="1" width="4.7109375" style="40" customWidth="1"/>
    <col min="2" max="2" width="40.7109375" style="187" customWidth="1"/>
    <col min="3" max="3" width="9.140625" style="55"/>
    <col min="4" max="4" width="9.85546875" style="42" customWidth="1"/>
    <col min="5" max="5" width="10.140625" style="43" bestFit="1" customWidth="1"/>
    <col min="6" max="6" width="12.7109375" style="43" customWidth="1"/>
    <col min="7" max="7" width="0.140625" style="34" hidden="1" customWidth="1"/>
    <col min="8" max="8" width="12.140625" style="120" hidden="1" customWidth="1"/>
    <col min="9" max="10" width="9.28515625" style="120" hidden="1" customWidth="1"/>
    <col min="11" max="11" width="22" style="120" hidden="1" customWidth="1"/>
    <col min="12" max="13" width="9.28515625" style="120" hidden="1" customWidth="1"/>
    <col min="14" max="14" width="10.7109375" style="120" hidden="1" customWidth="1"/>
    <col min="15" max="15" width="9.28515625" style="120" hidden="1" customWidth="1"/>
    <col min="16" max="16" width="13.7109375" style="120" hidden="1" customWidth="1"/>
    <col min="17" max="17" width="21.28515625" style="120" hidden="1" customWidth="1"/>
    <col min="18" max="18" width="13.140625" style="120" hidden="1" customWidth="1"/>
    <col min="19" max="19" width="10.7109375" style="120" hidden="1" customWidth="1"/>
    <col min="20" max="21" width="10.5703125" style="120" hidden="1" customWidth="1"/>
    <col min="22" max="23" width="9.140625" style="34" hidden="1" customWidth="1"/>
    <col min="24" max="16384" width="9.140625" style="34"/>
  </cols>
  <sheetData>
    <row r="1" spans="1:43" s="88" customFormat="1" ht="15" x14ac:dyDescent="0.25">
      <c r="A1" s="82"/>
      <c r="B1" s="82"/>
      <c r="C1" s="83"/>
      <c r="D1" s="84"/>
      <c r="E1" s="85"/>
      <c r="F1" s="86"/>
      <c r="G1" s="114"/>
      <c r="H1" s="122"/>
      <c r="I1" s="123"/>
      <c r="J1" s="122"/>
      <c r="K1" s="116"/>
      <c r="L1" s="117"/>
      <c r="M1" s="116"/>
      <c r="N1" s="118"/>
      <c r="O1" s="118"/>
      <c r="P1" s="118"/>
      <c r="Q1" s="124"/>
      <c r="R1" s="125"/>
      <c r="S1" s="126"/>
      <c r="T1" s="126"/>
      <c r="U1" s="126"/>
      <c r="V1" s="87"/>
      <c r="W1" s="210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</row>
    <row r="2" spans="1:43" s="95" customFormat="1" x14ac:dyDescent="0.2">
      <c r="A2" s="89" t="s">
        <v>72</v>
      </c>
      <c r="B2" s="89" t="s">
        <v>73</v>
      </c>
      <c r="C2" s="90" t="s">
        <v>74</v>
      </c>
      <c r="D2" s="91" t="s">
        <v>75</v>
      </c>
      <c r="E2" s="92" t="s">
        <v>76</v>
      </c>
      <c r="F2" s="93" t="s">
        <v>77</v>
      </c>
      <c r="G2" s="115" t="s">
        <v>78</v>
      </c>
      <c r="H2" s="119"/>
      <c r="I2" s="119"/>
      <c r="J2" s="127"/>
      <c r="K2" s="124"/>
      <c r="L2" s="123"/>
      <c r="M2" s="128"/>
      <c r="N2" s="124"/>
      <c r="O2" s="124"/>
      <c r="P2" s="128"/>
      <c r="Q2" s="129"/>
      <c r="R2" s="130"/>
      <c r="S2" s="126"/>
      <c r="T2" s="126"/>
      <c r="U2" s="126"/>
      <c r="V2" s="94"/>
      <c r="W2" s="211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</row>
    <row r="3" spans="1:43" s="98" customFormat="1" ht="11.25" customHeight="1" x14ac:dyDescent="0.2">
      <c r="A3" s="96"/>
      <c r="B3" s="97"/>
      <c r="C3" s="96"/>
      <c r="D3" s="97"/>
      <c r="E3" s="96"/>
      <c r="F3" s="97"/>
      <c r="G3" s="96"/>
      <c r="H3" s="131"/>
      <c r="I3" s="132"/>
      <c r="J3" s="131"/>
      <c r="K3" s="131"/>
      <c r="L3" s="133"/>
      <c r="M3" s="134"/>
      <c r="N3" s="135"/>
      <c r="O3" s="134"/>
      <c r="P3" s="133"/>
      <c r="Q3" s="131"/>
      <c r="R3" s="103"/>
      <c r="S3" s="126"/>
      <c r="T3" s="126"/>
      <c r="U3" s="126"/>
    </row>
    <row r="4" spans="1:43" s="98" customFormat="1" ht="13.5" customHeight="1" x14ac:dyDescent="0.2">
      <c r="A4" s="99"/>
      <c r="B4" s="100" t="s">
        <v>79</v>
      </c>
      <c r="C4" s="99"/>
      <c r="D4" s="99"/>
      <c r="E4" s="99"/>
      <c r="F4" s="99"/>
      <c r="G4" s="99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43" s="98" customFormat="1" ht="36.75" customHeight="1" x14ac:dyDescent="0.2">
      <c r="A5" s="96"/>
      <c r="B5" s="101" t="s">
        <v>80</v>
      </c>
      <c r="C5" s="96"/>
      <c r="D5" s="97"/>
      <c r="E5" s="96"/>
      <c r="F5" s="97"/>
      <c r="G5" s="9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</row>
    <row r="6" spans="1:43" s="98" customFormat="1" ht="13.5" customHeight="1" x14ac:dyDescent="0.2">
      <c r="A6" s="96"/>
      <c r="B6" s="101" t="s">
        <v>79</v>
      </c>
      <c r="C6" s="96"/>
      <c r="D6" s="97"/>
      <c r="E6" s="96"/>
      <c r="F6" s="97"/>
      <c r="G6" s="9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43" s="98" customFormat="1" ht="21" customHeight="1" x14ac:dyDescent="0.2">
      <c r="A7" s="96"/>
      <c r="B7" s="101" t="s">
        <v>81</v>
      </c>
      <c r="C7" s="96"/>
      <c r="D7" s="97"/>
      <c r="E7" s="96"/>
      <c r="F7" s="97"/>
      <c r="G7" s="9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</row>
    <row r="9" spans="1:43" s="15" customFormat="1" ht="15" customHeight="1" thickBot="1" x14ac:dyDescent="0.25">
      <c r="A9" s="16" t="s">
        <v>108</v>
      </c>
      <c r="B9" s="229" t="s">
        <v>251</v>
      </c>
      <c r="C9" s="229"/>
      <c r="D9" s="229"/>
      <c r="E9" s="229"/>
      <c r="F9" s="19"/>
      <c r="G9" s="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43" s="15" customFormat="1" ht="15" customHeight="1" x14ac:dyDescent="0.2">
      <c r="A10" s="18"/>
      <c r="B10" s="20"/>
      <c r="C10" s="20"/>
      <c r="D10" s="20"/>
      <c r="E10" s="20"/>
      <c r="F10" s="21"/>
      <c r="G10" s="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</row>
    <row r="11" spans="1:43" s="15" customFormat="1" ht="15" customHeight="1" thickBot="1" x14ac:dyDescent="0.25">
      <c r="A11" s="16" t="s">
        <v>201</v>
      </c>
      <c r="B11" s="102" t="s">
        <v>202</v>
      </c>
      <c r="C11" s="102"/>
      <c r="D11" s="102"/>
      <c r="E11" s="102"/>
      <c r="F11" s="19"/>
      <c r="G11" s="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</row>
    <row r="12" spans="1:43" s="36" customFormat="1" ht="15" customHeight="1" x14ac:dyDescent="0.2">
      <c r="A12" s="37"/>
      <c r="B12" s="188"/>
      <c r="C12" s="188"/>
      <c r="D12" s="188"/>
      <c r="E12" s="188"/>
      <c r="F12" s="39"/>
      <c r="G12" s="35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43" s="15" customFormat="1" ht="15" customHeight="1" x14ac:dyDescent="0.2">
      <c r="A13" s="150" t="s">
        <v>136</v>
      </c>
      <c r="B13" s="212" t="s">
        <v>109</v>
      </c>
      <c r="C13" s="212"/>
      <c r="D13" s="212"/>
      <c r="E13" s="212"/>
      <c r="F13" s="166"/>
      <c r="G13" s="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</row>
    <row r="14" spans="1:43" s="15" customFormat="1" ht="15" customHeight="1" x14ac:dyDescent="0.2">
      <c r="A14" s="18"/>
      <c r="B14" s="214"/>
      <c r="C14" s="214"/>
      <c r="D14" s="214"/>
      <c r="E14" s="214"/>
      <c r="F14" s="21"/>
      <c r="G14" s="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</row>
    <row r="15" spans="1:43" s="1" customFormat="1" ht="13.5" customHeight="1" x14ac:dyDescent="0.2">
      <c r="A15" s="8" t="s">
        <v>1</v>
      </c>
      <c r="B15" s="11" t="s">
        <v>293</v>
      </c>
      <c r="D15" s="14"/>
      <c r="E15" s="14"/>
      <c r="F15" s="14"/>
      <c r="G15" s="2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43" s="1" customFormat="1" ht="14.25" customHeight="1" x14ac:dyDescent="0.2">
      <c r="A16" s="8"/>
      <c r="B16" s="11" t="s">
        <v>262</v>
      </c>
      <c r="D16" s="14"/>
      <c r="E16" s="14"/>
      <c r="F16" s="14"/>
      <c r="G16" s="2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1:21" s="1" customFormat="1" ht="15.75" customHeight="1" x14ac:dyDescent="0.2">
      <c r="A17" s="8"/>
      <c r="B17" s="11" t="s">
        <v>113</v>
      </c>
      <c r="D17" s="14"/>
      <c r="E17" s="14"/>
      <c r="F17" s="14"/>
      <c r="G17" s="2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</row>
    <row r="18" spans="1:21" s="1" customFormat="1" ht="15.75" customHeight="1" x14ac:dyDescent="0.2">
      <c r="A18" s="8"/>
      <c r="B18" s="11" t="s">
        <v>112</v>
      </c>
      <c r="D18" s="14"/>
      <c r="E18" s="14"/>
      <c r="F18" s="14"/>
      <c r="G18" s="2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21" s="1" customFormat="1" ht="15.75" customHeight="1" x14ac:dyDescent="0.2">
      <c r="A19" s="8"/>
      <c r="B19" s="11" t="s">
        <v>292</v>
      </c>
      <c r="D19" s="14"/>
      <c r="E19" s="14"/>
      <c r="F19" s="14"/>
      <c r="G19" s="2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</row>
    <row r="20" spans="1:21" s="1" customFormat="1" ht="15.75" customHeight="1" x14ac:dyDescent="0.2">
      <c r="A20" s="8"/>
      <c r="B20" s="11" t="s">
        <v>266</v>
      </c>
      <c r="D20" s="14"/>
      <c r="E20" s="14"/>
      <c r="F20" s="14"/>
      <c r="G20" s="2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</row>
    <row r="21" spans="1:21" s="1" customFormat="1" ht="15.75" customHeight="1" x14ac:dyDescent="0.2">
      <c r="A21" s="8"/>
      <c r="B21" s="11" t="s">
        <v>381</v>
      </c>
      <c r="D21" s="14"/>
      <c r="E21" s="14"/>
      <c r="F21" s="14"/>
      <c r="G21" s="2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</row>
    <row r="22" spans="1:21" s="1" customFormat="1" ht="15.75" customHeight="1" x14ac:dyDescent="0.2">
      <c r="A22" s="8"/>
      <c r="B22" s="11" t="s">
        <v>487</v>
      </c>
      <c r="D22" s="14"/>
      <c r="E22" s="14"/>
      <c r="F22" s="14"/>
      <c r="G22" s="2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</row>
    <row r="23" spans="1:21" s="1" customFormat="1" ht="15.75" customHeight="1" x14ac:dyDescent="0.2">
      <c r="A23" s="8"/>
      <c r="B23" s="11" t="s">
        <v>115</v>
      </c>
      <c r="D23" s="14"/>
      <c r="E23" s="14"/>
      <c r="F23" s="14"/>
      <c r="G23" s="2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</row>
    <row r="24" spans="1:21" s="1" customFormat="1" ht="15.75" customHeight="1" x14ac:dyDescent="0.2">
      <c r="A24" s="8"/>
      <c r="B24" s="11" t="s">
        <v>122</v>
      </c>
      <c r="D24" s="14"/>
      <c r="E24" s="14"/>
      <c r="F24" s="14"/>
      <c r="G24" s="2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</row>
    <row r="25" spans="1:21" s="1" customFormat="1" ht="15.75" customHeight="1" x14ac:dyDescent="0.2">
      <c r="A25" s="8"/>
      <c r="B25" s="11" t="s">
        <v>124</v>
      </c>
      <c r="D25" s="14"/>
      <c r="E25" s="14"/>
      <c r="F25" s="14"/>
      <c r="G25" s="2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</row>
    <row r="26" spans="1:21" s="1" customFormat="1" ht="15.75" customHeight="1" x14ac:dyDescent="0.2">
      <c r="A26" s="8"/>
      <c r="B26" s="11" t="s">
        <v>481</v>
      </c>
      <c r="D26" s="14"/>
      <c r="E26" s="14"/>
      <c r="F26" s="14"/>
      <c r="G26" s="2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</row>
    <row r="27" spans="1:21" s="1" customFormat="1" ht="15.75" customHeight="1" x14ac:dyDescent="0.2">
      <c r="A27" s="8"/>
      <c r="B27" s="11" t="s">
        <v>267</v>
      </c>
      <c r="D27" s="14"/>
      <c r="E27" s="14"/>
      <c r="F27" s="14"/>
      <c r="G27" s="2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</row>
    <row r="28" spans="1:21" s="1" customFormat="1" ht="27.75" customHeight="1" x14ac:dyDescent="0.2">
      <c r="A28" s="8"/>
      <c r="B28" s="11" t="s">
        <v>263</v>
      </c>
      <c r="C28" s="1" t="s">
        <v>14</v>
      </c>
      <c r="D28" s="14">
        <v>25</v>
      </c>
      <c r="E28" s="14"/>
      <c r="F28" s="14">
        <f>D28*E28</f>
        <v>0</v>
      </c>
      <c r="G28" s="2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</row>
    <row r="29" spans="1:21" s="1" customFormat="1" ht="12.75" customHeight="1" x14ac:dyDescent="0.2">
      <c r="A29" s="8"/>
      <c r="B29" s="11" t="s">
        <v>265</v>
      </c>
      <c r="D29" s="14"/>
      <c r="E29" s="14"/>
      <c r="F29" s="14"/>
      <c r="G29" s="2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</row>
    <row r="30" spans="1:21" s="1" customFormat="1" ht="15.75" customHeight="1" x14ac:dyDescent="0.2">
      <c r="A30" s="8"/>
      <c r="B30" s="11"/>
      <c r="D30" s="14"/>
      <c r="E30" s="14"/>
      <c r="F30" s="14"/>
      <c r="G30" s="2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s="1" customFormat="1" ht="15.75" customHeight="1" x14ac:dyDescent="0.2">
      <c r="A31" s="8"/>
      <c r="B31" s="11" t="s">
        <v>264</v>
      </c>
      <c r="D31" s="14"/>
      <c r="E31" s="14"/>
      <c r="F31" s="14"/>
      <c r="G31" s="2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s="1" customFormat="1" ht="15.75" customHeight="1" x14ac:dyDescent="0.2">
      <c r="A32" s="8"/>
      <c r="B32" s="11"/>
      <c r="D32" s="14"/>
      <c r="E32" s="14"/>
      <c r="F32" s="14"/>
      <c r="G32" s="2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1:21" s="1" customFormat="1" ht="17.25" customHeight="1" x14ac:dyDescent="0.2">
      <c r="A33" s="8"/>
      <c r="B33" s="11"/>
      <c r="D33" s="14"/>
      <c r="E33" s="14"/>
      <c r="F33" s="14"/>
      <c r="G33" s="2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</row>
    <row r="34" spans="1:21" s="1" customFormat="1" ht="14.25" customHeight="1" x14ac:dyDescent="0.2">
      <c r="A34" s="8" t="s">
        <v>2</v>
      </c>
      <c r="B34" s="11" t="s">
        <v>269</v>
      </c>
      <c r="D34" s="14"/>
      <c r="E34" s="14"/>
      <c r="F34" s="14"/>
      <c r="G34" s="2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</row>
    <row r="35" spans="1:21" s="1" customFormat="1" ht="14.25" customHeight="1" x14ac:dyDescent="0.2">
      <c r="A35" s="8"/>
      <c r="B35" s="11" t="s">
        <v>262</v>
      </c>
      <c r="D35" s="14"/>
      <c r="E35" s="14"/>
      <c r="F35" s="14"/>
      <c r="G35" s="2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</row>
    <row r="36" spans="1:21" s="1" customFormat="1" ht="14.25" customHeight="1" x14ac:dyDescent="0.2">
      <c r="A36" s="8"/>
      <c r="B36" s="11" t="s">
        <v>482</v>
      </c>
      <c r="D36" s="14"/>
      <c r="E36" s="14"/>
      <c r="F36" s="14"/>
      <c r="G36" s="2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</row>
    <row r="37" spans="1:21" s="1" customFormat="1" ht="15" customHeight="1" x14ac:dyDescent="0.2">
      <c r="A37" s="8"/>
      <c r="B37" s="11" t="s">
        <v>120</v>
      </c>
      <c r="D37" s="14"/>
      <c r="E37" s="14"/>
      <c r="F37" s="14"/>
      <c r="G37" s="2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21" s="1" customFormat="1" ht="15.75" customHeight="1" x14ac:dyDescent="0.2">
      <c r="A38" s="8"/>
      <c r="B38" s="11" t="s">
        <v>270</v>
      </c>
      <c r="D38" s="14"/>
      <c r="E38" s="14"/>
      <c r="F38" s="14"/>
      <c r="G38" s="2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1:21" s="1" customFormat="1" ht="15.75" customHeight="1" x14ac:dyDescent="0.2">
      <c r="A39" s="8"/>
      <c r="B39" s="11" t="s">
        <v>271</v>
      </c>
      <c r="D39" s="14"/>
      <c r="E39" s="14"/>
      <c r="F39" s="14"/>
      <c r="G39" s="2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</row>
    <row r="40" spans="1:21" s="1" customFormat="1" ht="15.75" customHeight="1" x14ac:dyDescent="0.2">
      <c r="A40" s="8"/>
      <c r="B40" s="11" t="s">
        <v>272</v>
      </c>
      <c r="D40" s="14"/>
      <c r="E40" s="14"/>
      <c r="F40" s="14"/>
      <c r="G40" s="2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</row>
    <row r="41" spans="1:21" s="1" customFormat="1" ht="15.75" customHeight="1" x14ac:dyDescent="0.2">
      <c r="A41" s="8"/>
      <c r="B41" s="11" t="s">
        <v>121</v>
      </c>
      <c r="D41" s="14"/>
      <c r="E41" s="14"/>
      <c r="F41" s="14"/>
      <c r="G41" s="2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1:21" s="1" customFormat="1" ht="29.25" customHeight="1" x14ac:dyDescent="0.2">
      <c r="A42" s="8"/>
      <c r="B42" s="11" t="s">
        <v>268</v>
      </c>
      <c r="C42" s="1" t="s">
        <v>14</v>
      </c>
      <c r="D42" s="14">
        <v>25</v>
      </c>
      <c r="E42" s="14"/>
      <c r="F42" s="14">
        <f>D42*E42</f>
        <v>0</v>
      </c>
      <c r="G42" s="2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1:21" s="1" customFormat="1" ht="12.75" customHeight="1" x14ac:dyDescent="0.2">
      <c r="A43" s="8"/>
      <c r="B43" s="11" t="s">
        <v>265</v>
      </c>
      <c r="D43" s="14"/>
      <c r="E43" s="14"/>
      <c r="F43" s="14"/>
      <c r="G43" s="2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</row>
    <row r="44" spans="1:21" s="1" customFormat="1" ht="15.75" customHeight="1" x14ac:dyDescent="0.2">
      <c r="A44" s="8"/>
      <c r="B44" s="11"/>
      <c r="D44" s="14"/>
      <c r="E44" s="14"/>
      <c r="F44" s="14"/>
      <c r="G44" s="2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</row>
    <row r="45" spans="1:21" s="1" customFormat="1" ht="15.75" customHeight="1" x14ac:dyDescent="0.2">
      <c r="A45" s="8"/>
      <c r="B45" s="11" t="s">
        <v>264</v>
      </c>
      <c r="D45" s="14"/>
      <c r="E45" s="14"/>
      <c r="F45" s="14"/>
      <c r="G45" s="2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</row>
    <row r="46" spans="1:21" s="1" customFormat="1" ht="15.75" customHeight="1" x14ac:dyDescent="0.2">
      <c r="A46" s="8"/>
      <c r="B46" s="11"/>
      <c r="D46" s="14"/>
      <c r="E46" s="14"/>
      <c r="F46" s="14"/>
      <c r="G46" s="2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</row>
    <row r="47" spans="1:21" s="1" customFormat="1" ht="17.25" customHeight="1" x14ac:dyDescent="0.2">
      <c r="A47" s="8"/>
      <c r="B47" s="11"/>
      <c r="D47" s="14"/>
      <c r="E47" s="14"/>
      <c r="F47" s="14"/>
      <c r="G47" s="2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1:21" s="1" customFormat="1" ht="14.25" customHeight="1" x14ac:dyDescent="0.2">
      <c r="A48" s="8" t="s">
        <v>3</v>
      </c>
      <c r="B48" s="11" t="s">
        <v>273</v>
      </c>
      <c r="D48" s="14"/>
      <c r="E48" s="14"/>
      <c r="F48" s="14"/>
      <c r="G48" s="2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1:21" s="1" customFormat="1" ht="14.25" customHeight="1" x14ac:dyDescent="0.2">
      <c r="A49" s="8"/>
      <c r="B49" s="11" t="s">
        <v>262</v>
      </c>
      <c r="D49" s="14"/>
      <c r="E49" s="14"/>
      <c r="F49" s="14"/>
      <c r="G49" s="2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1:21" s="1" customFormat="1" ht="15" customHeight="1" x14ac:dyDescent="0.2">
      <c r="A50" s="8"/>
      <c r="B50" s="27" t="s">
        <v>118</v>
      </c>
      <c r="D50" s="14"/>
      <c r="E50" s="14"/>
      <c r="F50" s="14"/>
      <c r="G50" s="2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1:21" s="1" customFormat="1" ht="15.75" customHeight="1" x14ac:dyDescent="0.2">
      <c r="A51" s="8"/>
      <c r="B51" s="11" t="s">
        <v>116</v>
      </c>
      <c r="D51" s="14"/>
      <c r="E51" s="14"/>
      <c r="F51" s="14"/>
      <c r="G51" s="2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1:21" s="1" customFormat="1" ht="15.75" customHeight="1" x14ac:dyDescent="0.2">
      <c r="A52" s="8"/>
      <c r="B52" s="11" t="s">
        <v>117</v>
      </c>
      <c r="D52" s="14"/>
      <c r="E52" s="14"/>
      <c r="F52" s="14"/>
      <c r="G52" s="2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1:21" s="1" customFormat="1" ht="15.75" customHeight="1" x14ac:dyDescent="0.2">
      <c r="A53" s="8"/>
      <c r="B53" s="11" t="s">
        <v>115</v>
      </c>
      <c r="D53" s="14"/>
      <c r="E53" s="14"/>
      <c r="F53" s="14"/>
      <c r="G53" s="2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1:21" s="1" customFormat="1" ht="15.75" customHeight="1" x14ac:dyDescent="0.2">
      <c r="A54" s="8"/>
      <c r="B54" s="11" t="s">
        <v>358</v>
      </c>
      <c r="D54" s="14"/>
      <c r="E54" s="14"/>
      <c r="F54" s="14"/>
      <c r="G54" s="2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1:21" s="1" customFormat="1" ht="13.5" customHeight="1" x14ac:dyDescent="0.2">
      <c r="A55" s="8"/>
      <c r="B55" s="27" t="s">
        <v>111</v>
      </c>
      <c r="D55" s="14"/>
      <c r="E55" s="14"/>
      <c r="F55" s="14"/>
      <c r="G55" s="2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1:21" s="1" customFormat="1" ht="15" customHeight="1" x14ac:dyDescent="0.2">
      <c r="A56" s="8"/>
      <c r="B56" s="27" t="s">
        <v>119</v>
      </c>
      <c r="D56" s="14"/>
      <c r="E56" s="14"/>
      <c r="F56" s="14"/>
      <c r="G56" s="2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1:21" s="1" customFormat="1" ht="27.75" customHeight="1" x14ac:dyDescent="0.2">
      <c r="A57" s="8"/>
      <c r="B57" s="11" t="s">
        <v>274</v>
      </c>
      <c r="C57" s="1" t="s">
        <v>14</v>
      </c>
      <c r="D57" s="14">
        <v>25</v>
      </c>
      <c r="E57" s="14"/>
      <c r="F57" s="14">
        <f>D57*E57</f>
        <v>0</v>
      </c>
      <c r="G57" s="2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1:21" s="1" customFormat="1" ht="12.75" customHeight="1" x14ac:dyDescent="0.2">
      <c r="A58" s="8"/>
      <c r="B58" s="11" t="s">
        <v>265</v>
      </c>
      <c r="D58" s="14"/>
      <c r="E58" s="14"/>
      <c r="F58" s="14"/>
      <c r="G58" s="2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1:21" s="1" customFormat="1" ht="15.75" customHeight="1" x14ac:dyDescent="0.2">
      <c r="A59" s="8"/>
      <c r="B59" s="11"/>
      <c r="D59" s="14"/>
      <c r="E59" s="14"/>
      <c r="F59" s="14"/>
      <c r="G59" s="2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1:21" s="1" customFormat="1" ht="15.75" customHeight="1" x14ac:dyDescent="0.2">
      <c r="A60" s="8"/>
      <c r="B60" s="11" t="s">
        <v>264</v>
      </c>
      <c r="D60" s="14"/>
      <c r="E60" s="14"/>
      <c r="F60" s="14"/>
      <c r="G60" s="2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1:21" s="1" customFormat="1" ht="15.75" customHeight="1" x14ac:dyDescent="0.2">
      <c r="A61" s="8"/>
      <c r="B61" s="11"/>
      <c r="D61" s="14"/>
      <c r="E61" s="14"/>
      <c r="F61" s="14"/>
      <c r="G61" s="2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1:21" s="1" customFormat="1" ht="15.75" customHeight="1" x14ac:dyDescent="0.2">
      <c r="A62" s="8"/>
      <c r="B62" s="11"/>
      <c r="D62" s="14"/>
      <c r="E62" s="14"/>
      <c r="F62" s="14"/>
      <c r="G62" s="2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1:21" s="1" customFormat="1" ht="15.75" customHeight="1" x14ac:dyDescent="0.2">
      <c r="A63" s="8" t="s">
        <v>4</v>
      </c>
      <c r="B63" s="11" t="s">
        <v>276</v>
      </c>
      <c r="D63" s="14"/>
      <c r="E63" s="14"/>
      <c r="F63" s="14"/>
      <c r="G63" s="2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1:21" s="1" customFormat="1" ht="14.25" customHeight="1" x14ac:dyDescent="0.2">
      <c r="A64" s="8"/>
      <c r="B64" s="11" t="s">
        <v>262</v>
      </c>
      <c r="D64" s="14"/>
      <c r="E64" s="14"/>
      <c r="F64" s="14"/>
      <c r="G64" s="2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1:21" s="1" customFormat="1" ht="15.75" customHeight="1" x14ac:dyDescent="0.2">
      <c r="A65" s="8"/>
      <c r="B65" s="11" t="s">
        <v>125</v>
      </c>
      <c r="D65" s="14"/>
      <c r="E65" s="14"/>
      <c r="F65" s="14"/>
      <c r="G65" s="2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1:21" s="1" customFormat="1" ht="15.75" customHeight="1" x14ac:dyDescent="0.2">
      <c r="A66" s="8"/>
      <c r="B66" s="11" t="s">
        <v>483</v>
      </c>
      <c r="D66" s="14"/>
      <c r="E66" s="14"/>
      <c r="F66" s="14"/>
      <c r="G66" s="2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1:21" s="1" customFormat="1" ht="15.75" customHeight="1" x14ac:dyDescent="0.2">
      <c r="A67" s="8"/>
      <c r="B67" s="11" t="s">
        <v>115</v>
      </c>
      <c r="D67" s="14"/>
      <c r="E67" s="14"/>
      <c r="F67" s="14"/>
      <c r="G67" s="2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</row>
    <row r="68" spans="1:21" s="1" customFormat="1" ht="15" customHeight="1" x14ac:dyDescent="0.2">
      <c r="A68" s="8"/>
      <c r="B68" s="11" t="s">
        <v>488</v>
      </c>
      <c r="D68" s="14"/>
      <c r="E68" s="14"/>
      <c r="F68" s="14"/>
      <c r="G68" s="2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</row>
    <row r="69" spans="1:21" s="1" customFormat="1" ht="15" customHeight="1" x14ac:dyDescent="0.2">
      <c r="A69" s="8"/>
      <c r="B69" s="11" t="s">
        <v>489</v>
      </c>
      <c r="D69" s="14"/>
      <c r="E69" s="14"/>
      <c r="F69" s="14"/>
      <c r="G69" s="2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</row>
    <row r="70" spans="1:21" s="1" customFormat="1" ht="15.75" customHeight="1" x14ac:dyDescent="0.2">
      <c r="A70" s="8"/>
      <c r="B70" s="11" t="s">
        <v>123</v>
      </c>
      <c r="D70" s="14"/>
      <c r="E70" s="14"/>
      <c r="F70" s="14"/>
      <c r="G70" s="2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</row>
    <row r="71" spans="1:21" s="1" customFormat="1" ht="28.5" customHeight="1" x14ac:dyDescent="0.2">
      <c r="A71" s="8"/>
      <c r="B71" s="11" t="s">
        <v>275</v>
      </c>
      <c r="C71" s="1" t="s">
        <v>49</v>
      </c>
      <c r="D71" s="14">
        <v>7</v>
      </c>
      <c r="E71" s="14"/>
      <c r="F71" s="14">
        <f>D71*E71</f>
        <v>0</v>
      </c>
      <c r="G71" s="2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</row>
    <row r="72" spans="1:21" s="1" customFormat="1" ht="12.75" customHeight="1" x14ac:dyDescent="0.2">
      <c r="A72" s="8"/>
      <c r="B72" s="11" t="s">
        <v>265</v>
      </c>
      <c r="D72" s="14"/>
      <c r="E72" s="14"/>
      <c r="F72" s="14"/>
      <c r="G72" s="2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</row>
    <row r="73" spans="1:21" s="1" customFormat="1" ht="15.75" customHeight="1" x14ac:dyDescent="0.2">
      <c r="A73" s="8"/>
      <c r="B73" s="11"/>
      <c r="D73" s="14"/>
      <c r="E73" s="14"/>
      <c r="F73" s="14"/>
      <c r="G73" s="2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1:21" s="1" customFormat="1" ht="15.75" customHeight="1" x14ac:dyDescent="0.2">
      <c r="A74" s="8"/>
      <c r="B74" s="11" t="s">
        <v>264</v>
      </c>
      <c r="D74" s="14"/>
      <c r="E74" s="14"/>
      <c r="F74" s="14"/>
      <c r="G74" s="2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1:21" s="1" customFormat="1" ht="15.75" customHeight="1" x14ac:dyDescent="0.2">
      <c r="A75" s="8"/>
      <c r="B75" s="11"/>
      <c r="D75" s="14"/>
      <c r="E75" s="14"/>
      <c r="F75" s="14"/>
      <c r="G75" s="2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</row>
    <row r="76" spans="1:21" s="1" customFormat="1" ht="16.5" customHeight="1" x14ac:dyDescent="0.2">
      <c r="A76" s="8"/>
      <c r="B76" s="11"/>
      <c r="D76" s="14"/>
      <c r="E76" s="14"/>
      <c r="F76" s="14"/>
      <c r="G76" s="2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</row>
    <row r="77" spans="1:21" s="1" customFormat="1" ht="15" customHeight="1" x14ac:dyDescent="0.2">
      <c r="A77" s="8" t="s">
        <v>5</v>
      </c>
      <c r="B77" s="11" t="s">
        <v>277</v>
      </c>
      <c r="D77" s="14"/>
      <c r="E77" s="14"/>
      <c r="F77" s="14"/>
      <c r="G77" s="2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</row>
    <row r="78" spans="1:21" s="1" customFormat="1" ht="14.25" customHeight="1" x14ac:dyDescent="0.2">
      <c r="A78" s="8"/>
      <c r="B78" s="11" t="s">
        <v>262</v>
      </c>
      <c r="D78" s="14"/>
      <c r="E78" s="14"/>
      <c r="F78" s="14"/>
      <c r="G78" s="2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</row>
    <row r="79" spans="1:21" s="1" customFormat="1" ht="15.75" customHeight="1" x14ac:dyDescent="0.2">
      <c r="A79" s="8"/>
      <c r="B79" s="11" t="s">
        <v>128</v>
      </c>
      <c r="D79" s="14"/>
      <c r="E79" s="14"/>
      <c r="F79" s="14"/>
      <c r="G79" s="2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</row>
    <row r="80" spans="1:21" s="1" customFormat="1" ht="15.75" customHeight="1" x14ac:dyDescent="0.2">
      <c r="A80" s="8"/>
      <c r="B80" s="11" t="s">
        <v>129</v>
      </c>
      <c r="D80" s="14"/>
      <c r="E80" s="14"/>
      <c r="F80" s="14"/>
      <c r="G80" s="2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</row>
    <row r="81" spans="1:21" s="1" customFormat="1" ht="15.75" customHeight="1" x14ac:dyDescent="0.2">
      <c r="A81" s="8"/>
      <c r="B81" s="11" t="s">
        <v>130</v>
      </c>
      <c r="D81" s="14"/>
      <c r="E81" s="14"/>
      <c r="F81" s="14"/>
      <c r="G81" s="2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</row>
    <row r="82" spans="1:21" s="1" customFormat="1" ht="15.75" customHeight="1" x14ac:dyDescent="0.2">
      <c r="A82" s="8"/>
      <c r="B82" s="11" t="s">
        <v>115</v>
      </c>
      <c r="D82" s="14"/>
      <c r="E82" s="14"/>
      <c r="F82" s="14"/>
      <c r="G82" s="2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</row>
    <row r="83" spans="1:21" s="1" customFormat="1" ht="15.75" customHeight="1" x14ac:dyDescent="0.2">
      <c r="A83" s="8"/>
      <c r="B83" s="11" t="s">
        <v>490</v>
      </c>
      <c r="D83" s="14"/>
      <c r="E83" s="14"/>
      <c r="F83" s="14"/>
      <c r="G83" s="2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</row>
    <row r="84" spans="1:21" s="1" customFormat="1" ht="15.75" customHeight="1" x14ac:dyDescent="0.2">
      <c r="A84" s="8"/>
      <c r="B84" s="11" t="s">
        <v>127</v>
      </c>
      <c r="D84" s="14"/>
      <c r="E84" s="14"/>
      <c r="F84" s="14"/>
      <c r="G84" s="2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</row>
    <row r="85" spans="1:21" s="1" customFormat="1" ht="41.25" customHeight="1" x14ac:dyDescent="0.2">
      <c r="A85" s="8"/>
      <c r="B85" s="11" t="s">
        <v>297</v>
      </c>
      <c r="C85" s="1" t="s">
        <v>49</v>
      </c>
      <c r="D85" s="14">
        <v>2</v>
      </c>
      <c r="E85" s="14"/>
      <c r="F85" s="14">
        <f>D85*E85</f>
        <v>0</v>
      </c>
      <c r="G85" s="2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</row>
    <row r="86" spans="1:21" s="1" customFormat="1" ht="12.75" customHeight="1" x14ac:dyDescent="0.2">
      <c r="A86" s="8"/>
      <c r="B86" s="11" t="s">
        <v>265</v>
      </c>
      <c r="D86" s="14"/>
      <c r="E86" s="14"/>
      <c r="F86" s="14"/>
      <c r="G86" s="2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</row>
    <row r="87" spans="1:21" s="1" customFormat="1" ht="15.75" customHeight="1" x14ac:dyDescent="0.2">
      <c r="A87" s="8"/>
      <c r="B87" s="11"/>
      <c r="D87" s="14"/>
      <c r="E87" s="14"/>
      <c r="F87" s="14"/>
      <c r="G87" s="2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</row>
    <row r="88" spans="1:21" s="1" customFormat="1" ht="15.75" customHeight="1" x14ac:dyDescent="0.2">
      <c r="A88" s="8"/>
      <c r="B88" s="11" t="s">
        <v>264</v>
      </c>
      <c r="D88" s="14"/>
      <c r="E88" s="14"/>
      <c r="F88" s="14"/>
      <c r="G88" s="2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</row>
    <row r="89" spans="1:21" s="1" customFormat="1" ht="15.75" customHeight="1" x14ac:dyDescent="0.2">
      <c r="A89" s="8"/>
      <c r="B89" s="11"/>
      <c r="D89" s="14"/>
      <c r="E89" s="14"/>
      <c r="F89" s="14"/>
      <c r="G89" s="2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</row>
    <row r="90" spans="1:21" s="1" customFormat="1" ht="15.75" customHeight="1" x14ac:dyDescent="0.2">
      <c r="A90" s="8"/>
      <c r="B90" s="11"/>
      <c r="D90" s="14"/>
      <c r="E90" s="14"/>
      <c r="F90" s="14"/>
      <c r="G90" s="2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</row>
    <row r="91" spans="1:21" s="1" customFormat="1" ht="15" customHeight="1" x14ac:dyDescent="0.2">
      <c r="A91" s="8" t="s">
        <v>6</v>
      </c>
      <c r="B91" s="4" t="s">
        <v>281</v>
      </c>
      <c r="C91" s="5"/>
      <c r="D91" s="13"/>
      <c r="E91" s="14"/>
      <c r="F91" s="14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</row>
    <row r="92" spans="1:21" s="1" customFormat="1" ht="14.25" customHeight="1" x14ac:dyDescent="0.2">
      <c r="A92" s="8"/>
      <c r="B92" s="11" t="s">
        <v>262</v>
      </c>
      <c r="D92" s="14"/>
      <c r="E92" s="14"/>
      <c r="F92" s="14"/>
      <c r="G92" s="2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</row>
    <row r="93" spans="1:21" s="1" customFormat="1" ht="15.75" customHeight="1" x14ac:dyDescent="0.2">
      <c r="A93" s="8"/>
      <c r="B93" s="11" t="s">
        <v>115</v>
      </c>
      <c r="D93" s="14"/>
      <c r="E93" s="14"/>
      <c r="F93" s="14"/>
      <c r="G93" s="2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</row>
    <row r="94" spans="1:21" s="1" customFormat="1" ht="15.75" customHeight="1" x14ac:dyDescent="0.2">
      <c r="A94" s="8"/>
      <c r="B94" s="11" t="s">
        <v>382</v>
      </c>
      <c r="D94" s="14"/>
      <c r="E94" s="14"/>
      <c r="F94" s="14"/>
      <c r="G94" s="2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</row>
    <row r="95" spans="1:21" s="3" customFormat="1" ht="25.5" x14ac:dyDescent="0.2">
      <c r="A95" s="17"/>
      <c r="B95" s="12" t="s">
        <v>298</v>
      </c>
      <c r="C95" s="3" t="s">
        <v>14</v>
      </c>
      <c r="D95" s="10">
        <v>31</v>
      </c>
      <c r="E95" s="14"/>
      <c r="F95" s="14">
        <f>D95*E95</f>
        <v>0</v>
      </c>
      <c r="G95" s="2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</row>
    <row r="96" spans="1:21" s="3" customFormat="1" x14ac:dyDescent="0.2">
      <c r="A96" s="17"/>
      <c r="B96" s="12" t="s">
        <v>132</v>
      </c>
      <c r="G96" s="2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</row>
    <row r="97" spans="1:21" s="1" customFormat="1" ht="12.75" customHeight="1" x14ac:dyDescent="0.2">
      <c r="A97" s="8"/>
      <c r="B97" s="11" t="s">
        <v>265</v>
      </c>
      <c r="D97" s="14"/>
      <c r="E97" s="14"/>
      <c r="F97" s="14"/>
      <c r="G97" s="2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</row>
    <row r="98" spans="1:21" s="1" customFormat="1" ht="15.75" customHeight="1" x14ac:dyDescent="0.2">
      <c r="A98" s="8"/>
      <c r="B98" s="11"/>
      <c r="D98" s="14"/>
      <c r="E98" s="14"/>
      <c r="F98" s="14"/>
      <c r="G98" s="2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</row>
    <row r="99" spans="1:21" s="1" customFormat="1" ht="15.75" customHeight="1" x14ac:dyDescent="0.2">
      <c r="A99" s="8"/>
      <c r="B99" s="11" t="s">
        <v>264</v>
      </c>
      <c r="D99" s="14"/>
      <c r="E99" s="14"/>
      <c r="F99" s="14"/>
      <c r="G99" s="2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</row>
    <row r="100" spans="1:21" s="1" customFormat="1" ht="15.75" customHeight="1" x14ac:dyDescent="0.2">
      <c r="A100" s="8"/>
      <c r="B100" s="11"/>
      <c r="D100" s="14"/>
      <c r="E100" s="14"/>
      <c r="F100" s="14"/>
      <c r="G100" s="2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</row>
    <row r="101" spans="1:21" s="3" customFormat="1" x14ac:dyDescent="0.2">
      <c r="A101" s="17"/>
      <c r="B101" s="12"/>
      <c r="D101" s="10"/>
      <c r="E101" s="14"/>
      <c r="F101" s="14"/>
      <c r="G101" s="2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</row>
    <row r="102" spans="1:21" s="1" customFormat="1" ht="15.75" customHeight="1" x14ac:dyDescent="0.2">
      <c r="A102" s="8" t="s">
        <v>7</v>
      </c>
      <c r="B102" s="4" t="s">
        <v>281</v>
      </c>
      <c r="C102" s="5"/>
      <c r="D102" s="13"/>
      <c r="E102" s="14"/>
      <c r="F102" s="14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</row>
    <row r="103" spans="1:21" s="1" customFormat="1" ht="14.25" customHeight="1" x14ac:dyDescent="0.2">
      <c r="A103" s="8"/>
      <c r="B103" s="11" t="s">
        <v>262</v>
      </c>
      <c r="D103" s="14"/>
      <c r="E103" s="14"/>
      <c r="F103" s="14"/>
      <c r="G103" s="2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</row>
    <row r="104" spans="1:21" s="1" customFormat="1" ht="15.75" customHeight="1" x14ac:dyDescent="0.2">
      <c r="A104" s="8"/>
      <c r="B104" s="11" t="s">
        <v>115</v>
      </c>
      <c r="D104" s="14"/>
      <c r="E104" s="14"/>
      <c r="F104" s="14"/>
      <c r="G104" s="2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</row>
    <row r="105" spans="1:21" s="1" customFormat="1" ht="15.75" customHeight="1" x14ac:dyDescent="0.2">
      <c r="A105" s="8"/>
      <c r="B105" s="11" t="s">
        <v>383</v>
      </c>
      <c r="D105" s="14"/>
      <c r="E105" s="14"/>
      <c r="F105" s="14"/>
      <c r="G105" s="2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</row>
    <row r="106" spans="1:21" s="3" customFormat="1" ht="25.5" x14ac:dyDescent="0.2">
      <c r="A106" s="17"/>
      <c r="B106" s="12" t="s">
        <v>298</v>
      </c>
      <c r="C106" s="3" t="s">
        <v>14</v>
      </c>
      <c r="D106" s="10">
        <v>1</v>
      </c>
      <c r="E106" s="14"/>
      <c r="F106" s="14">
        <f>D106*E106</f>
        <v>0</v>
      </c>
      <c r="G106" s="2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</row>
    <row r="107" spans="1:21" s="3" customFormat="1" x14ac:dyDescent="0.2">
      <c r="A107" s="17"/>
      <c r="B107" s="12" t="s">
        <v>131</v>
      </c>
      <c r="G107" s="2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</row>
    <row r="108" spans="1:21" s="1" customFormat="1" ht="12.75" customHeight="1" x14ac:dyDescent="0.2">
      <c r="A108" s="8"/>
      <c r="B108" s="11" t="s">
        <v>265</v>
      </c>
      <c r="D108" s="14"/>
      <c r="E108" s="14"/>
      <c r="F108" s="14"/>
      <c r="G108" s="2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</row>
    <row r="109" spans="1:21" s="1" customFormat="1" ht="15.75" customHeight="1" x14ac:dyDescent="0.2">
      <c r="A109" s="8"/>
      <c r="B109" s="11"/>
      <c r="D109" s="14"/>
      <c r="E109" s="14"/>
      <c r="F109" s="14"/>
      <c r="G109" s="2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</row>
    <row r="110" spans="1:21" s="1" customFormat="1" ht="15.75" customHeight="1" x14ac:dyDescent="0.2">
      <c r="A110" s="8"/>
      <c r="B110" s="11" t="s">
        <v>264</v>
      </c>
      <c r="D110" s="14"/>
      <c r="E110" s="14"/>
      <c r="F110" s="14"/>
      <c r="G110" s="2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</row>
    <row r="111" spans="1:21" s="1" customFormat="1" ht="15.75" customHeight="1" x14ac:dyDescent="0.2">
      <c r="A111" s="8"/>
      <c r="B111" s="11"/>
      <c r="D111" s="14"/>
      <c r="E111" s="14"/>
      <c r="F111" s="14"/>
      <c r="G111" s="2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</row>
    <row r="112" spans="1:21" s="3" customFormat="1" x14ac:dyDescent="0.2">
      <c r="A112" s="17"/>
      <c r="B112" s="12"/>
      <c r="D112" s="10"/>
      <c r="E112" s="14"/>
      <c r="F112" s="14"/>
      <c r="G112" s="2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</row>
    <row r="113" spans="1:21" s="3" customFormat="1" ht="25.5" x14ac:dyDescent="0.2">
      <c r="A113" s="17" t="s">
        <v>8</v>
      </c>
      <c r="B113" s="12" t="s">
        <v>282</v>
      </c>
      <c r="D113" s="10"/>
      <c r="E113" s="14"/>
      <c r="F113" s="14"/>
      <c r="G113" s="2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</row>
    <row r="114" spans="1:21" s="1" customFormat="1" ht="14.25" customHeight="1" x14ac:dyDescent="0.2">
      <c r="A114" s="8"/>
      <c r="B114" s="11" t="s">
        <v>262</v>
      </c>
      <c r="D114" s="14"/>
      <c r="E114" s="14"/>
      <c r="F114" s="14"/>
      <c r="G114" s="2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</row>
    <row r="115" spans="1:21" s="1" customFormat="1" ht="15.75" customHeight="1" x14ac:dyDescent="0.2">
      <c r="A115" s="8"/>
      <c r="B115" s="11" t="s">
        <v>115</v>
      </c>
      <c r="D115" s="14"/>
      <c r="E115" s="14"/>
      <c r="F115" s="14"/>
      <c r="G115" s="2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</row>
    <row r="116" spans="1:21" s="3" customFormat="1" ht="38.25" x14ac:dyDescent="0.2">
      <c r="A116" s="17"/>
      <c r="B116" s="12" t="s">
        <v>299</v>
      </c>
      <c r="C116" s="3" t="s">
        <v>14</v>
      </c>
      <c r="D116" s="10">
        <v>1</v>
      </c>
      <c r="E116" s="14"/>
      <c r="F116" s="14">
        <f>D116*E116</f>
        <v>0</v>
      </c>
      <c r="G116" s="2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</row>
    <row r="117" spans="1:21" s="1" customFormat="1" ht="12.75" customHeight="1" x14ac:dyDescent="0.2">
      <c r="A117" s="8"/>
      <c r="B117" s="11" t="s">
        <v>265</v>
      </c>
      <c r="D117" s="14"/>
      <c r="E117" s="14"/>
      <c r="F117" s="14"/>
      <c r="G117" s="2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</row>
    <row r="118" spans="1:21" s="1" customFormat="1" ht="15.75" customHeight="1" x14ac:dyDescent="0.2">
      <c r="A118" s="8"/>
      <c r="B118" s="11"/>
      <c r="D118" s="14"/>
      <c r="E118" s="14"/>
      <c r="F118" s="14"/>
      <c r="G118" s="2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</row>
    <row r="119" spans="1:21" s="1" customFormat="1" ht="15.75" customHeight="1" x14ac:dyDescent="0.2">
      <c r="A119" s="8"/>
      <c r="B119" s="11" t="s">
        <v>264</v>
      </c>
      <c r="D119" s="14"/>
      <c r="E119" s="14"/>
      <c r="F119" s="14"/>
      <c r="G119" s="2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</row>
    <row r="120" spans="1:21" s="1" customFormat="1" ht="15.75" customHeight="1" x14ac:dyDescent="0.2">
      <c r="A120" s="8"/>
      <c r="B120" s="11"/>
      <c r="D120" s="14"/>
      <c r="E120" s="14"/>
      <c r="F120" s="14"/>
      <c r="G120" s="2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</row>
    <row r="121" spans="1:21" s="3" customFormat="1" x14ac:dyDescent="0.2">
      <c r="A121" s="17"/>
      <c r="B121" s="12"/>
      <c r="D121" s="10"/>
      <c r="E121" s="14"/>
      <c r="F121" s="14"/>
      <c r="G121" s="2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</row>
    <row r="122" spans="1:21" s="1" customFormat="1" ht="15.75" customHeight="1" x14ac:dyDescent="0.2">
      <c r="A122" s="8" t="s">
        <v>139</v>
      </c>
      <c r="B122" s="4" t="s">
        <v>283</v>
      </c>
      <c r="C122" s="5"/>
      <c r="D122" s="13"/>
      <c r="E122" s="14"/>
      <c r="F122" s="14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</row>
    <row r="123" spans="1:21" s="1" customFormat="1" ht="14.25" customHeight="1" x14ac:dyDescent="0.2">
      <c r="A123" s="8"/>
      <c r="B123" s="11" t="s">
        <v>262</v>
      </c>
      <c r="D123" s="14"/>
      <c r="E123" s="14"/>
      <c r="F123" s="14"/>
      <c r="G123" s="2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</row>
    <row r="124" spans="1:21" s="1" customFormat="1" ht="15.75" customHeight="1" x14ac:dyDescent="0.2">
      <c r="A124" s="8"/>
      <c r="B124" s="11" t="s">
        <v>115</v>
      </c>
      <c r="D124" s="14"/>
      <c r="E124" s="14"/>
      <c r="F124" s="14"/>
      <c r="G124" s="2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</row>
    <row r="125" spans="1:21" s="1" customFormat="1" ht="15.75" customHeight="1" x14ac:dyDescent="0.2">
      <c r="A125" s="8"/>
      <c r="B125" s="11" t="s">
        <v>384</v>
      </c>
      <c r="D125" s="14"/>
      <c r="E125" s="14"/>
      <c r="F125" s="14"/>
      <c r="G125" s="2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</row>
    <row r="126" spans="1:21" s="3" customFormat="1" ht="25.5" x14ac:dyDescent="0.2">
      <c r="A126" s="17"/>
      <c r="B126" s="12" t="s">
        <v>300</v>
      </c>
      <c r="C126" s="3" t="s">
        <v>14</v>
      </c>
      <c r="D126" s="10">
        <v>7</v>
      </c>
      <c r="E126" s="14"/>
      <c r="F126" s="14">
        <f>D126*E126</f>
        <v>0</v>
      </c>
      <c r="G126" s="2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</row>
    <row r="127" spans="1:21" s="3" customFormat="1" x14ac:dyDescent="0.2">
      <c r="A127" s="17"/>
      <c r="B127" s="12" t="s">
        <v>133</v>
      </c>
      <c r="G127" s="2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</row>
    <row r="128" spans="1:21" s="1" customFormat="1" ht="12.75" customHeight="1" x14ac:dyDescent="0.2">
      <c r="A128" s="8"/>
      <c r="B128" s="11" t="s">
        <v>265</v>
      </c>
      <c r="D128" s="14"/>
      <c r="E128" s="14"/>
      <c r="F128" s="14"/>
      <c r="G128" s="2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</row>
    <row r="129" spans="1:21" s="1" customFormat="1" ht="15.75" customHeight="1" x14ac:dyDescent="0.2">
      <c r="A129" s="8"/>
      <c r="B129" s="11"/>
      <c r="D129" s="14"/>
      <c r="E129" s="14"/>
      <c r="F129" s="14"/>
      <c r="G129" s="2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</row>
    <row r="130" spans="1:21" s="1" customFormat="1" ht="15.75" customHeight="1" x14ac:dyDescent="0.2">
      <c r="A130" s="8"/>
      <c r="B130" s="11" t="s">
        <v>264</v>
      </c>
      <c r="D130" s="14"/>
      <c r="E130" s="14"/>
      <c r="F130" s="14"/>
      <c r="G130" s="2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</row>
    <row r="131" spans="1:21" s="1" customFormat="1" ht="15.75" customHeight="1" x14ac:dyDescent="0.2">
      <c r="A131" s="8"/>
      <c r="B131" s="11"/>
      <c r="D131" s="14"/>
      <c r="E131" s="14"/>
      <c r="F131" s="14"/>
      <c r="G131" s="2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</row>
    <row r="132" spans="1:21" s="3" customFormat="1" ht="13.5" customHeight="1" x14ac:dyDescent="0.2">
      <c r="A132" s="17"/>
      <c r="B132" s="12"/>
      <c r="D132" s="10"/>
      <c r="E132" s="14"/>
      <c r="F132" s="14"/>
      <c r="G132" s="2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</row>
    <row r="133" spans="1:21" s="3" customFormat="1" ht="21.75" customHeight="1" x14ac:dyDescent="0.2">
      <c r="A133" s="17" t="s">
        <v>10</v>
      </c>
      <c r="B133" s="12" t="s">
        <v>284</v>
      </c>
      <c r="D133" s="10"/>
      <c r="E133" s="14"/>
      <c r="F133" s="14"/>
      <c r="G133" s="2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</row>
    <row r="134" spans="1:21" s="1" customFormat="1" ht="14.25" customHeight="1" x14ac:dyDescent="0.2">
      <c r="A134" s="8"/>
      <c r="B134" s="11" t="s">
        <v>262</v>
      </c>
      <c r="D134" s="14"/>
      <c r="E134" s="14"/>
      <c r="F134" s="14"/>
      <c r="G134" s="2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</row>
    <row r="135" spans="1:21" s="1" customFormat="1" ht="15.75" customHeight="1" x14ac:dyDescent="0.2">
      <c r="A135" s="8"/>
      <c r="B135" s="11" t="s">
        <v>115</v>
      </c>
      <c r="D135" s="14"/>
      <c r="E135" s="14"/>
      <c r="F135" s="14"/>
      <c r="G135" s="2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</row>
    <row r="136" spans="1:21" s="1" customFormat="1" ht="15.75" customHeight="1" x14ac:dyDescent="0.2">
      <c r="A136" s="8"/>
      <c r="B136" s="11" t="s">
        <v>385</v>
      </c>
      <c r="D136" s="14"/>
      <c r="E136" s="14"/>
      <c r="F136" s="14"/>
      <c r="G136" s="2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</row>
    <row r="137" spans="1:21" s="1" customFormat="1" ht="14.25" customHeight="1" x14ac:dyDescent="0.2">
      <c r="A137" s="8"/>
      <c r="B137" s="11" t="s">
        <v>134</v>
      </c>
      <c r="C137" s="3" t="s">
        <v>14</v>
      </c>
      <c r="D137" s="10">
        <v>13</v>
      </c>
      <c r="E137" s="14"/>
      <c r="F137" s="14">
        <f>D137*E137</f>
        <v>0</v>
      </c>
      <c r="G137" s="2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</row>
    <row r="138" spans="1:21" s="3" customFormat="1" ht="25.5" x14ac:dyDescent="0.2">
      <c r="A138" s="17"/>
      <c r="B138" s="12" t="s">
        <v>308</v>
      </c>
      <c r="G138" s="2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</row>
    <row r="139" spans="1:21" s="1" customFormat="1" ht="12.75" customHeight="1" x14ac:dyDescent="0.2">
      <c r="A139" s="8"/>
      <c r="B139" s="11" t="s">
        <v>265</v>
      </c>
      <c r="D139" s="14"/>
      <c r="E139" s="14"/>
      <c r="F139" s="14"/>
      <c r="G139" s="2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</row>
    <row r="140" spans="1:21" s="1" customFormat="1" ht="15.75" customHeight="1" x14ac:dyDescent="0.2">
      <c r="A140" s="8"/>
      <c r="B140" s="11"/>
      <c r="D140" s="14"/>
      <c r="E140" s="14"/>
      <c r="F140" s="14"/>
      <c r="G140" s="2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</row>
    <row r="141" spans="1:21" s="1" customFormat="1" ht="15.75" customHeight="1" x14ac:dyDescent="0.2">
      <c r="A141" s="8"/>
      <c r="B141" s="11" t="s">
        <v>264</v>
      </c>
      <c r="D141" s="14"/>
      <c r="E141" s="14"/>
      <c r="F141" s="14"/>
      <c r="G141" s="2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</row>
    <row r="142" spans="1:21" s="1" customFormat="1" ht="15.75" customHeight="1" x14ac:dyDescent="0.2">
      <c r="A142" s="8"/>
      <c r="B142" s="11"/>
      <c r="D142" s="14"/>
      <c r="E142" s="14"/>
      <c r="F142" s="14"/>
      <c r="G142" s="2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</row>
    <row r="143" spans="1:21" s="1" customFormat="1" ht="19.5" customHeight="1" x14ac:dyDescent="0.2">
      <c r="A143" s="8"/>
      <c r="B143" s="11"/>
      <c r="D143" s="14"/>
      <c r="E143" s="14"/>
      <c r="F143" s="14"/>
      <c r="G143" s="2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</row>
    <row r="144" spans="1:21" s="15" customFormat="1" ht="15" customHeight="1" x14ac:dyDescent="0.2">
      <c r="A144" s="25" t="s">
        <v>136</v>
      </c>
      <c r="B144" s="213" t="s">
        <v>135</v>
      </c>
      <c r="C144" s="213"/>
      <c r="D144" s="213"/>
      <c r="E144" s="213"/>
      <c r="F144" s="22">
        <f>SUM(F15:F143)</f>
        <v>0</v>
      </c>
      <c r="G144" s="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</row>
    <row r="145" spans="1:21" s="15" customFormat="1" ht="15" customHeight="1" x14ac:dyDescent="0.2">
      <c r="A145" s="18"/>
      <c r="B145" s="214"/>
      <c r="C145" s="214"/>
      <c r="D145" s="214"/>
      <c r="E145" s="214"/>
      <c r="F145" s="21"/>
      <c r="G145" s="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</row>
    <row r="146" spans="1:21" s="15" customFormat="1" ht="15" customHeight="1" x14ac:dyDescent="0.2">
      <c r="A146" s="18"/>
      <c r="B146" s="214"/>
      <c r="C146" s="214"/>
      <c r="D146" s="214"/>
      <c r="E146" s="214"/>
      <c r="F146" s="21"/>
      <c r="G146" s="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</row>
    <row r="147" spans="1:21" s="15" customFormat="1" ht="15" customHeight="1" x14ac:dyDescent="0.2">
      <c r="A147" s="150" t="s">
        <v>137</v>
      </c>
      <c r="B147" s="221" t="s">
        <v>138</v>
      </c>
      <c r="C147" s="230"/>
      <c r="D147" s="230"/>
      <c r="E147" s="230"/>
      <c r="F147" s="230"/>
      <c r="G147" s="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</row>
    <row r="148" spans="1:21" s="15" customFormat="1" ht="15" customHeight="1" x14ac:dyDescent="0.2">
      <c r="A148" s="18"/>
      <c r="B148" s="214"/>
      <c r="C148" s="214"/>
      <c r="D148" s="214"/>
      <c r="E148" s="214"/>
      <c r="F148" s="21"/>
      <c r="G148" s="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</row>
    <row r="149" spans="1:21" s="15" customFormat="1" ht="24" customHeight="1" x14ac:dyDescent="0.2">
      <c r="A149" s="8" t="s">
        <v>11</v>
      </c>
      <c r="B149" s="11" t="s">
        <v>286</v>
      </c>
      <c r="C149" s="214"/>
      <c r="D149" s="214"/>
      <c r="E149" s="214"/>
      <c r="F149" s="21"/>
      <c r="G149" s="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</row>
    <row r="150" spans="1:21" s="1" customFormat="1" ht="14.25" customHeight="1" x14ac:dyDescent="0.2">
      <c r="A150" s="8"/>
      <c r="B150" s="11" t="s">
        <v>262</v>
      </c>
      <c r="D150" s="14"/>
      <c r="E150" s="14"/>
      <c r="F150" s="14"/>
      <c r="G150" s="2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</row>
    <row r="151" spans="1:21" s="1" customFormat="1" ht="15" customHeight="1" x14ac:dyDescent="0.2">
      <c r="A151" s="8"/>
      <c r="B151" s="11" t="s">
        <v>287</v>
      </c>
      <c r="D151" s="14"/>
      <c r="E151" s="14"/>
      <c r="F151" s="14"/>
      <c r="G151" s="2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</row>
    <row r="152" spans="1:21" s="1" customFormat="1" ht="15.75" customHeight="1" x14ac:dyDescent="0.2">
      <c r="A152" s="8"/>
      <c r="B152" s="11" t="s">
        <v>288</v>
      </c>
      <c r="D152" s="14"/>
      <c r="E152" s="14"/>
      <c r="F152" s="14"/>
      <c r="G152" s="2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</row>
    <row r="153" spans="1:21" s="1" customFormat="1" ht="15.75" customHeight="1" x14ac:dyDescent="0.2">
      <c r="A153" s="8"/>
      <c r="B153" s="11" t="s">
        <v>289</v>
      </c>
      <c r="D153" s="14"/>
      <c r="E153" s="14"/>
      <c r="F153" s="14"/>
      <c r="G153" s="2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</row>
    <row r="154" spans="1:21" s="1" customFormat="1" ht="28.5" customHeight="1" x14ac:dyDescent="0.2">
      <c r="A154" s="8"/>
      <c r="B154" s="11" t="s">
        <v>290</v>
      </c>
      <c r="D154" s="14"/>
      <c r="E154" s="14"/>
      <c r="F154" s="14"/>
      <c r="G154" s="2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</row>
    <row r="155" spans="1:21" s="1" customFormat="1" ht="15.75" customHeight="1" x14ac:dyDescent="0.2">
      <c r="A155" s="8"/>
      <c r="B155" s="11" t="s">
        <v>194</v>
      </c>
      <c r="D155" s="14"/>
      <c r="E155" s="14"/>
      <c r="F155" s="14"/>
      <c r="G155" s="2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</row>
    <row r="156" spans="1:21" s="1" customFormat="1" ht="15.75" customHeight="1" x14ac:dyDescent="0.2">
      <c r="A156" s="8"/>
      <c r="B156" s="11" t="s">
        <v>307</v>
      </c>
      <c r="D156" s="14"/>
      <c r="E156" s="14"/>
      <c r="F156" s="14"/>
      <c r="G156" s="2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</row>
    <row r="157" spans="1:21" s="1" customFormat="1" ht="27" customHeight="1" x14ac:dyDescent="0.2">
      <c r="A157" s="8"/>
      <c r="B157" s="11" t="s">
        <v>285</v>
      </c>
      <c r="C157" s="1" t="s">
        <v>14</v>
      </c>
      <c r="D157" s="14">
        <v>4</v>
      </c>
      <c r="E157" s="14"/>
      <c r="F157" s="14">
        <f>D157*E157</f>
        <v>0</v>
      </c>
      <c r="G157" s="2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</row>
    <row r="158" spans="1:21" s="1" customFormat="1" ht="12.75" customHeight="1" x14ac:dyDescent="0.2">
      <c r="A158" s="8"/>
      <c r="B158" s="11" t="s">
        <v>265</v>
      </c>
      <c r="D158" s="14"/>
      <c r="E158" s="14"/>
      <c r="F158" s="14"/>
      <c r="G158" s="2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</row>
    <row r="159" spans="1:21" s="1" customFormat="1" ht="15.75" customHeight="1" x14ac:dyDescent="0.2">
      <c r="A159" s="8"/>
      <c r="B159" s="11"/>
      <c r="D159" s="14"/>
      <c r="E159" s="14"/>
      <c r="F159" s="14"/>
      <c r="G159" s="2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</row>
    <row r="160" spans="1:21" s="1" customFormat="1" ht="15.75" customHeight="1" x14ac:dyDescent="0.2">
      <c r="A160" s="8"/>
      <c r="B160" s="11" t="s">
        <v>264</v>
      </c>
      <c r="D160" s="14"/>
      <c r="E160" s="14"/>
      <c r="F160" s="14"/>
      <c r="G160" s="2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</row>
    <row r="161" spans="1:21" s="1" customFormat="1" ht="15.75" customHeight="1" x14ac:dyDescent="0.2">
      <c r="A161" s="8"/>
      <c r="B161" s="11"/>
      <c r="D161" s="14"/>
      <c r="E161" s="14"/>
      <c r="F161" s="14"/>
      <c r="G161" s="2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</row>
    <row r="162" spans="1:21" s="15" customFormat="1" ht="15" customHeight="1" x14ac:dyDescent="0.2">
      <c r="A162" s="18"/>
      <c r="B162" s="214"/>
      <c r="C162" s="214"/>
      <c r="D162" s="214"/>
      <c r="E162" s="214"/>
      <c r="F162" s="21"/>
      <c r="G162" s="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</row>
    <row r="163" spans="1:21" s="1" customFormat="1" ht="27.75" customHeight="1" x14ac:dyDescent="0.2">
      <c r="A163" s="8" t="s">
        <v>15</v>
      </c>
      <c r="B163" s="11" t="s">
        <v>110</v>
      </c>
      <c r="D163" s="14"/>
      <c r="E163" s="14"/>
      <c r="F163" s="14"/>
      <c r="G163" s="2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</row>
    <row r="164" spans="1:21" s="1" customFormat="1" ht="14.25" customHeight="1" x14ac:dyDescent="0.2">
      <c r="A164" s="8"/>
      <c r="B164" s="11" t="s">
        <v>262</v>
      </c>
      <c r="D164" s="14"/>
      <c r="E164" s="14"/>
      <c r="F164" s="14"/>
      <c r="G164" s="2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  <c r="T164" s="139"/>
      <c r="U164" s="139"/>
    </row>
    <row r="165" spans="1:21" s="1" customFormat="1" ht="15.75" customHeight="1" x14ac:dyDescent="0.2">
      <c r="A165" s="8"/>
      <c r="B165" s="11" t="s">
        <v>140</v>
      </c>
      <c r="D165" s="14"/>
      <c r="E165" s="14"/>
      <c r="F165" s="14"/>
      <c r="G165" s="2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  <c r="T165" s="139"/>
      <c r="U165" s="139"/>
    </row>
    <row r="166" spans="1:21" s="1" customFormat="1" ht="15.75" customHeight="1" x14ac:dyDescent="0.2">
      <c r="A166" s="8"/>
      <c r="B166" s="11" t="s">
        <v>141</v>
      </c>
      <c r="D166" s="14"/>
      <c r="E166" s="14"/>
      <c r="F166" s="14"/>
      <c r="G166" s="2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  <c r="T166" s="139"/>
      <c r="U166" s="139"/>
    </row>
    <row r="167" spans="1:21" s="1" customFormat="1" ht="15.75" customHeight="1" x14ac:dyDescent="0.2">
      <c r="A167" s="8"/>
      <c r="B167" s="11" t="s">
        <v>292</v>
      </c>
      <c r="D167" s="14"/>
      <c r="E167" s="14"/>
      <c r="F167" s="14"/>
      <c r="G167" s="2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</row>
    <row r="168" spans="1:21" s="1" customFormat="1" ht="15.75" hidden="1" customHeight="1" x14ac:dyDescent="0.2">
      <c r="A168" s="8"/>
      <c r="B168" s="11" t="s">
        <v>114</v>
      </c>
      <c r="D168" s="14"/>
      <c r="E168" s="14"/>
      <c r="F168" s="14"/>
      <c r="G168" s="2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/>
    </row>
    <row r="169" spans="1:21" s="1" customFormat="1" ht="15.75" customHeight="1" x14ac:dyDescent="0.2">
      <c r="A169" s="8"/>
      <c r="B169" s="11" t="s">
        <v>142</v>
      </c>
      <c r="D169" s="14"/>
      <c r="E169" s="14"/>
      <c r="F169" s="14"/>
      <c r="G169" s="2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</row>
    <row r="170" spans="1:21" s="1" customFormat="1" ht="15.75" customHeight="1" x14ac:dyDescent="0.2">
      <c r="A170" s="8"/>
      <c r="B170" s="11" t="s">
        <v>266</v>
      </c>
      <c r="D170" s="14"/>
      <c r="E170" s="14"/>
      <c r="F170" s="14"/>
      <c r="G170" s="2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  <c r="T170" s="139"/>
      <c r="U170" s="139"/>
    </row>
    <row r="171" spans="1:21" s="1" customFormat="1" ht="15.75" customHeight="1" x14ac:dyDescent="0.2">
      <c r="A171" s="8"/>
      <c r="B171" s="11" t="s">
        <v>491</v>
      </c>
      <c r="D171" s="14"/>
      <c r="E171" s="14"/>
      <c r="F171" s="14"/>
      <c r="G171" s="2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39"/>
      <c r="U171" s="139"/>
    </row>
    <row r="172" spans="1:21" s="1" customFormat="1" ht="15.75" customHeight="1" x14ac:dyDescent="0.2">
      <c r="A172" s="8"/>
      <c r="B172" s="11" t="s">
        <v>115</v>
      </c>
      <c r="D172" s="14"/>
      <c r="E172" s="14"/>
      <c r="F172" s="14"/>
      <c r="G172" s="2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</row>
    <row r="173" spans="1:21" s="1" customFormat="1" ht="15.75" customHeight="1" x14ac:dyDescent="0.2">
      <c r="A173" s="8"/>
      <c r="B173" s="11" t="s">
        <v>122</v>
      </c>
      <c r="D173" s="14"/>
      <c r="E173" s="14"/>
      <c r="F173" s="14"/>
      <c r="G173" s="2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</row>
    <row r="174" spans="1:21" s="1" customFormat="1" ht="15.75" customHeight="1" x14ac:dyDescent="0.2">
      <c r="A174" s="8"/>
      <c r="B174" s="11" t="s">
        <v>143</v>
      </c>
      <c r="D174" s="14"/>
      <c r="E174" s="14"/>
      <c r="F174" s="14"/>
      <c r="G174" s="2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39"/>
      <c r="U174" s="139"/>
    </row>
    <row r="175" spans="1:21" s="1" customFormat="1" ht="15.75" customHeight="1" x14ac:dyDescent="0.2">
      <c r="A175" s="8"/>
      <c r="B175" s="11" t="s">
        <v>481</v>
      </c>
      <c r="D175" s="14"/>
      <c r="E175" s="14"/>
      <c r="F175" s="14"/>
      <c r="G175" s="2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</row>
    <row r="176" spans="1:21" s="1" customFormat="1" ht="15.75" customHeight="1" x14ac:dyDescent="0.2">
      <c r="A176" s="8"/>
      <c r="B176" s="11" t="s">
        <v>267</v>
      </c>
      <c r="D176" s="14"/>
      <c r="E176" s="14"/>
      <c r="F176" s="14"/>
      <c r="G176" s="2"/>
      <c r="H176" s="139"/>
      <c r="I176" s="139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  <c r="T176" s="139"/>
      <c r="U176" s="139"/>
    </row>
    <row r="177" spans="1:21" s="1" customFormat="1" ht="27.75" customHeight="1" x14ac:dyDescent="0.2">
      <c r="A177" s="8"/>
      <c r="B177" s="11" t="s">
        <v>291</v>
      </c>
      <c r="C177" s="1" t="s">
        <v>14</v>
      </c>
      <c r="D177" s="14">
        <v>8</v>
      </c>
      <c r="E177" s="14"/>
      <c r="F177" s="14">
        <f>D177*E177</f>
        <v>0</v>
      </c>
      <c r="G177" s="2"/>
      <c r="H177" s="139"/>
      <c r="I177" s="139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  <c r="T177" s="139"/>
      <c r="U177" s="139"/>
    </row>
    <row r="178" spans="1:21" s="1" customFormat="1" ht="12.75" customHeight="1" x14ac:dyDescent="0.2">
      <c r="A178" s="8"/>
      <c r="B178" s="11" t="s">
        <v>265</v>
      </c>
      <c r="D178" s="14"/>
      <c r="E178" s="14"/>
      <c r="F178" s="14"/>
      <c r="G178" s="2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</row>
    <row r="179" spans="1:21" s="1" customFormat="1" ht="15.75" customHeight="1" x14ac:dyDescent="0.2">
      <c r="A179" s="8"/>
      <c r="B179" s="11"/>
      <c r="D179" s="14"/>
      <c r="E179" s="14"/>
      <c r="F179" s="14"/>
      <c r="G179" s="2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  <c r="T179" s="139"/>
      <c r="U179" s="139"/>
    </row>
    <row r="180" spans="1:21" s="1" customFormat="1" ht="15.75" customHeight="1" x14ac:dyDescent="0.2">
      <c r="A180" s="8"/>
      <c r="B180" s="11" t="s">
        <v>264</v>
      </c>
      <c r="D180" s="14"/>
      <c r="E180" s="14"/>
      <c r="F180" s="14"/>
      <c r="G180" s="2"/>
      <c r="H180" s="139"/>
      <c r="I180" s="139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</row>
    <row r="181" spans="1:21" s="1" customFormat="1" ht="15.75" customHeight="1" x14ac:dyDescent="0.2">
      <c r="A181" s="8"/>
      <c r="B181" s="11"/>
      <c r="D181" s="14"/>
      <c r="E181" s="14"/>
      <c r="F181" s="14"/>
      <c r="G181" s="2"/>
      <c r="H181" s="139"/>
      <c r="I181" s="139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  <c r="T181" s="139"/>
      <c r="U181" s="139"/>
    </row>
    <row r="182" spans="1:21" s="1" customFormat="1" ht="17.25" customHeight="1" x14ac:dyDescent="0.2">
      <c r="A182" s="8"/>
      <c r="B182" s="11"/>
      <c r="D182" s="14"/>
      <c r="E182" s="14"/>
      <c r="F182" s="14"/>
      <c r="G182" s="2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  <c r="T182" s="139"/>
      <c r="U182" s="139"/>
    </row>
    <row r="183" spans="1:21" s="1" customFormat="1" ht="15.75" customHeight="1" x14ac:dyDescent="0.2">
      <c r="A183" s="8" t="s">
        <v>0</v>
      </c>
      <c r="B183" s="11" t="s">
        <v>295</v>
      </c>
      <c r="D183" s="14"/>
      <c r="E183" s="14"/>
      <c r="F183" s="14"/>
      <c r="G183" s="2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  <c r="T183" s="139"/>
      <c r="U183" s="139"/>
    </row>
    <row r="184" spans="1:21" s="1" customFormat="1" ht="15" customHeight="1" x14ac:dyDescent="0.2">
      <c r="A184" s="8"/>
      <c r="B184" s="11" t="s">
        <v>262</v>
      </c>
      <c r="D184" s="14"/>
      <c r="E184" s="14"/>
      <c r="F184" s="14"/>
      <c r="G184" s="2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</row>
    <row r="185" spans="1:21" s="1" customFormat="1" ht="17.25" customHeight="1" x14ac:dyDescent="0.2">
      <c r="A185" s="8"/>
      <c r="B185" s="11" t="s">
        <v>144</v>
      </c>
      <c r="D185" s="14"/>
      <c r="E185" s="14"/>
      <c r="F185" s="14"/>
      <c r="G185" s="2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</row>
    <row r="186" spans="1:21" s="1" customFormat="1" ht="17.25" customHeight="1" x14ac:dyDescent="0.2">
      <c r="A186" s="8"/>
      <c r="B186" s="11" t="s">
        <v>145</v>
      </c>
      <c r="D186" s="14"/>
      <c r="E186" s="14"/>
      <c r="F186" s="14"/>
      <c r="G186" s="2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  <c r="T186" s="139"/>
      <c r="U186" s="139"/>
    </row>
    <row r="187" spans="1:21" s="1" customFormat="1" ht="28.5" customHeight="1" x14ac:dyDescent="0.2">
      <c r="A187" s="8"/>
      <c r="B187" s="11" t="s">
        <v>294</v>
      </c>
      <c r="C187" s="1" t="s">
        <v>14</v>
      </c>
      <c r="D187" s="14">
        <v>4</v>
      </c>
      <c r="E187" s="14"/>
      <c r="F187" s="14">
        <f>D187*E187</f>
        <v>0</v>
      </c>
      <c r="G187" s="2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  <c r="T187" s="139"/>
      <c r="U187" s="139"/>
    </row>
    <row r="188" spans="1:21" s="1" customFormat="1" ht="12.75" customHeight="1" x14ac:dyDescent="0.2">
      <c r="A188" s="8"/>
      <c r="B188" s="11" t="s">
        <v>265</v>
      </c>
      <c r="D188" s="14"/>
      <c r="E188" s="14"/>
      <c r="F188" s="14"/>
      <c r="G188" s="2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39"/>
      <c r="U188" s="139"/>
    </row>
    <row r="189" spans="1:21" s="1" customFormat="1" ht="15.75" customHeight="1" x14ac:dyDescent="0.2">
      <c r="A189" s="8"/>
      <c r="B189" s="11"/>
      <c r="D189" s="14"/>
      <c r="E189" s="14"/>
      <c r="F189" s="14"/>
      <c r="G189" s="2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  <c r="T189" s="139"/>
      <c r="U189" s="139"/>
    </row>
    <row r="190" spans="1:21" s="1" customFormat="1" ht="15.75" customHeight="1" x14ac:dyDescent="0.2">
      <c r="A190" s="8"/>
      <c r="B190" s="11" t="s">
        <v>264</v>
      </c>
      <c r="D190" s="14"/>
      <c r="E190" s="14"/>
      <c r="F190" s="14"/>
      <c r="G190" s="2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  <c r="T190" s="139"/>
      <c r="U190" s="139"/>
    </row>
    <row r="191" spans="1:21" s="1" customFormat="1" ht="15.75" customHeight="1" x14ac:dyDescent="0.2">
      <c r="A191" s="8"/>
      <c r="B191" s="11"/>
      <c r="D191" s="14"/>
      <c r="E191" s="14"/>
      <c r="F191" s="14"/>
      <c r="G191" s="2"/>
      <c r="H191" s="139"/>
      <c r="I191" s="139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  <c r="T191" s="139"/>
      <c r="U191" s="139"/>
    </row>
    <row r="192" spans="1:21" s="1" customFormat="1" ht="17.25" customHeight="1" x14ac:dyDescent="0.2">
      <c r="A192" s="8"/>
      <c r="B192" s="11"/>
      <c r="D192" s="14"/>
      <c r="E192" s="14"/>
      <c r="F192" s="14"/>
      <c r="G192" s="2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  <c r="T192" s="139"/>
      <c r="U192" s="139"/>
    </row>
    <row r="193" spans="1:21" s="1" customFormat="1" ht="14.25" customHeight="1" x14ac:dyDescent="0.2">
      <c r="A193" s="8" t="s">
        <v>16</v>
      </c>
      <c r="B193" s="11" t="s">
        <v>484</v>
      </c>
      <c r="D193" s="14"/>
      <c r="E193" s="14"/>
      <c r="F193" s="14"/>
      <c r="G193" s="2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  <c r="T193" s="139"/>
      <c r="U193" s="139"/>
    </row>
    <row r="194" spans="1:21" s="1" customFormat="1" ht="14.25" customHeight="1" x14ac:dyDescent="0.2">
      <c r="A194" s="8"/>
      <c r="B194" s="11" t="s">
        <v>262</v>
      </c>
      <c r="D194" s="14"/>
      <c r="E194" s="14"/>
      <c r="F194" s="14"/>
      <c r="G194" s="2"/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  <c r="T194" s="139"/>
      <c r="U194" s="139"/>
    </row>
    <row r="195" spans="1:21" s="1" customFormat="1" ht="15" customHeight="1" x14ac:dyDescent="0.2">
      <c r="A195" s="8"/>
      <c r="B195" s="11" t="s">
        <v>145</v>
      </c>
      <c r="D195" s="14"/>
      <c r="E195" s="14"/>
      <c r="F195" s="14"/>
      <c r="G195" s="2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  <c r="T195" s="139"/>
      <c r="U195" s="139"/>
    </row>
    <row r="196" spans="1:21" s="1" customFormat="1" ht="39.75" customHeight="1" x14ac:dyDescent="0.2">
      <c r="A196" s="8"/>
      <c r="B196" s="11" t="s">
        <v>296</v>
      </c>
      <c r="C196" s="1" t="s">
        <v>14</v>
      </c>
      <c r="D196" s="14">
        <v>4</v>
      </c>
      <c r="E196" s="14"/>
      <c r="F196" s="14">
        <f>D196*E196</f>
        <v>0</v>
      </c>
      <c r="G196" s="2"/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  <c r="T196" s="139"/>
      <c r="U196" s="139"/>
    </row>
    <row r="197" spans="1:21" s="1" customFormat="1" ht="12.75" customHeight="1" x14ac:dyDescent="0.2">
      <c r="A197" s="8"/>
      <c r="B197" s="11" t="s">
        <v>265</v>
      </c>
      <c r="D197" s="14"/>
      <c r="E197" s="14"/>
      <c r="F197" s="14"/>
      <c r="G197" s="2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</row>
    <row r="198" spans="1:21" s="1" customFormat="1" ht="15.75" customHeight="1" x14ac:dyDescent="0.2">
      <c r="A198" s="8"/>
      <c r="B198" s="11"/>
      <c r="D198" s="14"/>
      <c r="E198" s="14"/>
      <c r="F198" s="14"/>
      <c r="G198" s="2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  <c r="T198" s="139"/>
      <c r="U198" s="139"/>
    </row>
    <row r="199" spans="1:21" s="1" customFormat="1" ht="15.75" customHeight="1" x14ac:dyDescent="0.2">
      <c r="A199" s="8"/>
      <c r="B199" s="11" t="s">
        <v>264</v>
      </c>
      <c r="D199" s="14"/>
      <c r="E199" s="14"/>
      <c r="F199" s="14"/>
      <c r="G199" s="2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</row>
    <row r="200" spans="1:21" s="1" customFormat="1" ht="15.75" customHeight="1" x14ac:dyDescent="0.2">
      <c r="A200" s="8"/>
      <c r="B200" s="11"/>
      <c r="D200" s="14"/>
      <c r="E200" s="14"/>
      <c r="F200" s="14"/>
      <c r="G200" s="2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  <c r="T200" s="139"/>
      <c r="U200" s="139"/>
    </row>
    <row r="201" spans="1:21" s="1" customFormat="1" ht="15.75" customHeight="1" x14ac:dyDescent="0.2">
      <c r="A201" s="8"/>
      <c r="B201" s="11"/>
      <c r="D201" s="14"/>
      <c r="E201" s="14"/>
      <c r="F201" s="14"/>
      <c r="G201" s="2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  <c r="T201" s="139"/>
      <c r="U201" s="139"/>
    </row>
    <row r="202" spans="1:21" s="1" customFormat="1" ht="13.5" customHeight="1" x14ac:dyDescent="0.2">
      <c r="A202" s="8" t="s">
        <v>17</v>
      </c>
      <c r="B202" s="11" t="s">
        <v>273</v>
      </c>
      <c r="D202" s="14"/>
      <c r="E202" s="14"/>
      <c r="F202" s="14"/>
      <c r="G202" s="2"/>
      <c r="H202" s="139"/>
      <c r="I202" s="139"/>
      <c r="J202" s="139"/>
      <c r="K202" s="139"/>
      <c r="L202" s="139"/>
      <c r="M202" s="139"/>
      <c r="N202" s="139"/>
      <c r="O202" s="139"/>
      <c r="P202" s="139"/>
      <c r="Q202" s="139"/>
      <c r="R202" s="139"/>
      <c r="S202" s="139"/>
      <c r="T202" s="139"/>
      <c r="U202" s="139"/>
    </row>
    <row r="203" spans="1:21" s="1" customFormat="1" ht="12" customHeight="1" x14ac:dyDescent="0.2">
      <c r="A203" s="8"/>
      <c r="B203" s="11" t="s">
        <v>262</v>
      </c>
      <c r="D203" s="14"/>
      <c r="E203" s="14"/>
      <c r="F203" s="14"/>
      <c r="G203" s="2"/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  <c r="T203" s="139"/>
      <c r="U203" s="139"/>
    </row>
    <row r="204" spans="1:21" s="1" customFormat="1" ht="15" customHeight="1" x14ac:dyDescent="0.2">
      <c r="A204" s="8"/>
      <c r="B204" s="27" t="s">
        <v>118</v>
      </c>
      <c r="D204" s="14"/>
      <c r="E204" s="14"/>
      <c r="F204" s="14"/>
      <c r="G204" s="2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</row>
    <row r="205" spans="1:21" s="1" customFormat="1" ht="15.75" customHeight="1" x14ac:dyDescent="0.2">
      <c r="A205" s="8"/>
      <c r="B205" s="11" t="s">
        <v>116</v>
      </c>
      <c r="D205" s="14"/>
      <c r="E205" s="14"/>
      <c r="F205" s="14"/>
      <c r="G205" s="2"/>
      <c r="H205" s="139"/>
      <c r="I205" s="139"/>
      <c r="J205" s="139"/>
      <c r="K205" s="139"/>
      <c r="L205" s="139"/>
      <c r="M205" s="139"/>
      <c r="N205" s="139"/>
      <c r="O205" s="139"/>
      <c r="P205" s="139"/>
      <c r="Q205" s="139"/>
      <c r="R205" s="139"/>
      <c r="S205" s="139"/>
      <c r="T205" s="139"/>
      <c r="U205" s="139"/>
    </row>
    <row r="206" spans="1:21" s="1" customFormat="1" ht="15.75" customHeight="1" x14ac:dyDescent="0.2">
      <c r="A206" s="8"/>
      <c r="B206" s="11" t="s">
        <v>386</v>
      </c>
      <c r="D206" s="14"/>
      <c r="E206" s="14"/>
      <c r="F206" s="14"/>
      <c r="G206" s="2"/>
      <c r="H206" s="139"/>
      <c r="I206" s="139"/>
      <c r="J206" s="139"/>
      <c r="K206" s="139"/>
      <c r="L206" s="139"/>
      <c r="M206" s="139"/>
      <c r="N206" s="139"/>
      <c r="O206" s="139"/>
      <c r="P206" s="139"/>
      <c r="Q206" s="139"/>
      <c r="R206" s="139"/>
      <c r="S206" s="139"/>
      <c r="T206" s="139"/>
      <c r="U206" s="139"/>
    </row>
    <row r="207" spans="1:21" s="1" customFormat="1" ht="15.75" customHeight="1" x14ac:dyDescent="0.2">
      <c r="A207" s="8"/>
      <c r="B207" s="11" t="s">
        <v>115</v>
      </c>
      <c r="D207" s="14"/>
      <c r="E207" s="14"/>
      <c r="F207" s="14"/>
      <c r="G207" s="2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  <c r="T207" s="139"/>
      <c r="U207" s="139"/>
    </row>
    <row r="208" spans="1:21" s="1" customFormat="1" ht="15.75" customHeight="1" x14ac:dyDescent="0.2">
      <c r="A208" s="8"/>
      <c r="B208" s="11" t="s">
        <v>358</v>
      </c>
      <c r="D208" s="14"/>
      <c r="E208" s="14"/>
      <c r="F208" s="14"/>
      <c r="G208" s="2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</row>
    <row r="209" spans="1:21" s="1" customFormat="1" ht="13.5" customHeight="1" x14ac:dyDescent="0.2">
      <c r="A209" s="8"/>
      <c r="B209" s="27" t="s">
        <v>111</v>
      </c>
      <c r="D209" s="14"/>
      <c r="E209" s="14"/>
      <c r="F209" s="14"/>
      <c r="G209" s="2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</row>
    <row r="210" spans="1:21" s="1" customFormat="1" ht="15" customHeight="1" x14ac:dyDescent="0.2">
      <c r="A210" s="8"/>
      <c r="B210" s="27" t="s">
        <v>119</v>
      </c>
      <c r="D210" s="14"/>
      <c r="E210" s="14"/>
      <c r="F210" s="14"/>
      <c r="G210" s="2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</row>
    <row r="211" spans="1:21" s="1" customFormat="1" ht="27" customHeight="1" x14ac:dyDescent="0.2">
      <c r="A211" s="8"/>
      <c r="B211" s="11" t="s">
        <v>301</v>
      </c>
      <c r="C211" s="1" t="s">
        <v>14</v>
      </c>
      <c r="D211" s="14">
        <v>12</v>
      </c>
      <c r="E211" s="14"/>
      <c r="F211" s="14">
        <f>D211*E211</f>
        <v>0</v>
      </c>
      <c r="G211" s="2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</row>
    <row r="212" spans="1:21" s="1" customFormat="1" ht="12.75" customHeight="1" x14ac:dyDescent="0.2">
      <c r="A212" s="8"/>
      <c r="B212" s="11" t="s">
        <v>265</v>
      </c>
      <c r="D212" s="14"/>
      <c r="E212" s="14"/>
      <c r="F212" s="14"/>
      <c r="G212" s="2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  <c r="T212" s="139"/>
      <c r="U212" s="139"/>
    </row>
    <row r="213" spans="1:21" s="1" customFormat="1" ht="15.75" customHeight="1" x14ac:dyDescent="0.2">
      <c r="A213" s="8"/>
      <c r="B213" s="11"/>
      <c r="D213" s="14"/>
      <c r="E213" s="14"/>
      <c r="F213" s="14"/>
      <c r="G213" s="2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  <c r="T213" s="139"/>
      <c r="U213" s="139"/>
    </row>
    <row r="214" spans="1:21" s="1" customFormat="1" ht="15.75" customHeight="1" x14ac:dyDescent="0.2">
      <c r="A214" s="8"/>
      <c r="B214" s="11" t="s">
        <v>264</v>
      </c>
      <c r="D214" s="14"/>
      <c r="E214" s="14"/>
      <c r="F214" s="14"/>
      <c r="G214" s="2"/>
      <c r="H214" s="139"/>
      <c r="I214" s="139"/>
      <c r="J214" s="139"/>
      <c r="K214" s="139"/>
      <c r="L214" s="139"/>
      <c r="M214" s="139"/>
      <c r="N214" s="139"/>
      <c r="O214" s="139"/>
      <c r="P214" s="139"/>
      <c r="Q214" s="139"/>
      <c r="R214" s="139"/>
      <c r="S214" s="139"/>
      <c r="T214" s="139"/>
      <c r="U214" s="139"/>
    </row>
    <row r="215" spans="1:21" s="1" customFormat="1" ht="15.75" customHeight="1" x14ac:dyDescent="0.2">
      <c r="A215" s="8"/>
      <c r="B215" s="11"/>
      <c r="D215" s="14"/>
      <c r="E215" s="14"/>
      <c r="F215" s="14"/>
      <c r="G215" s="2"/>
      <c r="H215" s="139"/>
      <c r="I215" s="139"/>
      <c r="J215" s="139"/>
      <c r="K215" s="139"/>
      <c r="L215" s="139"/>
      <c r="M215" s="139"/>
      <c r="N215" s="139"/>
      <c r="O215" s="139"/>
      <c r="P215" s="139"/>
      <c r="Q215" s="139"/>
      <c r="R215" s="139"/>
      <c r="S215" s="139"/>
      <c r="T215" s="139"/>
      <c r="U215" s="139"/>
    </row>
    <row r="216" spans="1:21" s="1" customFormat="1" ht="15.75" customHeight="1" x14ac:dyDescent="0.2">
      <c r="A216" s="8"/>
      <c r="B216" s="11"/>
      <c r="D216" s="14"/>
      <c r="E216" s="14"/>
      <c r="F216" s="14"/>
      <c r="G216" s="2"/>
      <c r="H216" s="139"/>
      <c r="I216" s="139"/>
      <c r="J216" s="139"/>
      <c r="K216" s="139"/>
      <c r="L216" s="139"/>
      <c r="M216" s="139"/>
      <c r="N216" s="139"/>
      <c r="O216" s="139"/>
      <c r="P216" s="139"/>
      <c r="Q216" s="139"/>
      <c r="R216" s="139"/>
      <c r="S216" s="139"/>
      <c r="T216" s="139"/>
      <c r="U216" s="139"/>
    </row>
    <row r="217" spans="1:21" s="1" customFormat="1" ht="29.25" customHeight="1" x14ac:dyDescent="0.2">
      <c r="A217" s="8" t="s">
        <v>18</v>
      </c>
      <c r="B217" s="11" t="s">
        <v>485</v>
      </c>
      <c r="D217" s="14"/>
      <c r="E217" s="14"/>
      <c r="F217" s="14"/>
      <c r="G217" s="2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  <c r="T217" s="139"/>
      <c r="U217" s="139"/>
    </row>
    <row r="218" spans="1:21" s="1" customFormat="1" ht="14.25" customHeight="1" x14ac:dyDescent="0.2">
      <c r="A218" s="8"/>
      <c r="B218" s="11" t="s">
        <v>262</v>
      </c>
      <c r="D218" s="14"/>
      <c r="E218" s="14"/>
      <c r="F218" s="14"/>
      <c r="G218" s="2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  <c r="T218" s="139"/>
      <c r="U218" s="139"/>
    </row>
    <row r="219" spans="1:21" s="1" customFormat="1" ht="15.75" customHeight="1" x14ac:dyDescent="0.2">
      <c r="A219" s="8"/>
      <c r="B219" s="11" t="s">
        <v>125</v>
      </c>
      <c r="D219" s="14"/>
      <c r="E219" s="14"/>
      <c r="F219" s="14"/>
      <c r="G219" s="2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  <c r="T219" s="139"/>
      <c r="U219" s="139"/>
    </row>
    <row r="220" spans="1:21" s="1" customFormat="1" ht="15.75" customHeight="1" x14ac:dyDescent="0.2">
      <c r="A220" s="8"/>
      <c r="B220" s="11" t="s">
        <v>483</v>
      </c>
      <c r="D220" s="14"/>
      <c r="E220" s="14"/>
      <c r="F220" s="14"/>
      <c r="G220" s="2"/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/>
      <c r="S220" s="139"/>
      <c r="T220" s="139"/>
      <c r="U220" s="139"/>
    </row>
    <row r="221" spans="1:21" s="1" customFormat="1" ht="15.75" customHeight="1" x14ac:dyDescent="0.2">
      <c r="A221" s="8"/>
      <c r="B221" s="11" t="s">
        <v>115</v>
      </c>
      <c r="D221" s="14"/>
      <c r="E221" s="14"/>
      <c r="F221" s="14"/>
      <c r="G221" s="2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</row>
    <row r="222" spans="1:21" s="1" customFormat="1" ht="15" customHeight="1" x14ac:dyDescent="0.2">
      <c r="A222" s="8"/>
      <c r="B222" s="11" t="s">
        <v>492</v>
      </c>
      <c r="D222" s="14"/>
      <c r="E222" s="14"/>
      <c r="F222" s="14"/>
      <c r="G222" s="2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  <c r="T222" s="139"/>
      <c r="U222" s="139"/>
    </row>
    <row r="223" spans="1:21" s="1" customFormat="1" ht="15" customHeight="1" x14ac:dyDescent="0.2">
      <c r="A223" s="8"/>
      <c r="B223" s="11" t="s">
        <v>489</v>
      </c>
      <c r="D223" s="14"/>
      <c r="E223" s="14"/>
      <c r="F223" s="14"/>
      <c r="G223" s="2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  <c r="T223" s="139"/>
      <c r="U223" s="139"/>
    </row>
    <row r="224" spans="1:21" s="1" customFormat="1" ht="15.75" customHeight="1" x14ac:dyDescent="0.2">
      <c r="A224" s="8"/>
      <c r="B224" s="11" t="s">
        <v>123</v>
      </c>
      <c r="D224" s="14"/>
      <c r="E224" s="14"/>
      <c r="F224" s="14"/>
      <c r="G224" s="2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  <c r="T224" s="139"/>
      <c r="U224" s="139"/>
    </row>
    <row r="225" spans="1:21" s="1" customFormat="1" ht="27.75" customHeight="1" x14ac:dyDescent="0.2">
      <c r="A225" s="8"/>
      <c r="B225" s="11" t="s">
        <v>302</v>
      </c>
      <c r="C225" s="1" t="s">
        <v>49</v>
      </c>
      <c r="D225" s="14">
        <v>4</v>
      </c>
      <c r="E225" s="14"/>
      <c r="F225" s="14">
        <f>D225*E225</f>
        <v>0</v>
      </c>
      <c r="G225" s="2"/>
      <c r="H225" s="139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  <c r="S225" s="139"/>
      <c r="T225" s="139"/>
      <c r="U225" s="139"/>
    </row>
    <row r="226" spans="1:21" s="1" customFormat="1" ht="12.75" customHeight="1" x14ac:dyDescent="0.2">
      <c r="A226" s="8"/>
      <c r="B226" s="11" t="s">
        <v>265</v>
      </c>
      <c r="D226" s="14"/>
      <c r="E226" s="14"/>
      <c r="F226" s="14"/>
      <c r="G226" s="2"/>
      <c r="H226" s="139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  <c r="S226" s="139"/>
      <c r="T226" s="139"/>
      <c r="U226" s="139"/>
    </row>
    <row r="227" spans="1:21" s="1" customFormat="1" ht="15.75" customHeight="1" x14ac:dyDescent="0.2">
      <c r="A227" s="8"/>
      <c r="B227" s="11"/>
      <c r="D227" s="14"/>
      <c r="E227" s="14"/>
      <c r="F227" s="14"/>
      <c r="G227" s="2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  <c r="T227" s="139"/>
      <c r="U227" s="139"/>
    </row>
    <row r="228" spans="1:21" s="1" customFormat="1" ht="15.75" customHeight="1" x14ac:dyDescent="0.2">
      <c r="A228" s="8"/>
      <c r="B228" s="11" t="s">
        <v>264</v>
      </c>
      <c r="D228" s="14"/>
      <c r="E228" s="14"/>
      <c r="F228" s="14"/>
      <c r="G228" s="2"/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/>
      <c r="S228" s="139"/>
      <c r="T228" s="139"/>
      <c r="U228" s="139"/>
    </row>
    <row r="229" spans="1:21" s="1" customFormat="1" ht="15.75" customHeight="1" x14ac:dyDescent="0.2">
      <c r="A229" s="8"/>
      <c r="B229" s="11"/>
      <c r="D229" s="14"/>
      <c r="E229" s="14"/>
      <c r="F229" s="14"/>
      <c r="G229" s="2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  <c r="T229" s="139"/>
      <c r="U229" s="139"/>
    </row>
    <row r="230" spans="1:21" s="1" customFormat="1" ht="13.5" customHeight="1" x14ac:dyDescent="0.2">
      <c r="A230" s="8"/>
      <c r="B230" s="11"/>
      <c r="D230" s="14"/>
      <c r="E230" s="14"/>
      <c r="F230" s="14"/>
      <c r="G230" s="2"/>
      <c r="H230" s="139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  <c r="T230" s="139"/>
      <c r="U230" s="139"/>
    </row>
    <row r="231" spans="1:21" s="1" customFormat="1" ht="13.5" customHeight="1" x14ac:dyDescent="0.2">
      <c r="A231" s="8" t="s">
        <v>24</v>
      </c>
      <c r="B231" s="11" t="s">
        <v>277</v>
      </c>
      <c r="D231" s="14"/>
      <c r="E231" s="14"/>
      <c r="F231" s="14"/>
      <c r="G231" s="2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</row>
    <row r="232" spans="1:21" s="1" customFormat="1" ht="15" customHeight="1" x14ac:dyDescent="0.2">
      <c r="A232" s="8"/>
      <c r="B232" s="11" t="s">
        <v>262</v>
      </c>
      <c r="D232" s="14"/>
      <c r="E232" s="14"/>
      <c r="F232" s="14"/>
      <c r="G232" s="2"/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  <c r="T232" s="139"/>
      <c r="U232" s="139"/>
    </row>
    <row r="233" spans="1:21" s="1" customFormat="1" ht="15.75" customHeight="1" x14ac:dyDescent="0.2">
      <c r="A233" s="8"/>
      <c r="B233" s="11" t="s">
        <v>128</v>
      </c>
      <c r="D233" s="14"/>
      <c r="E233" s="14"/>
      <c r="F233" s="14"/>
      <c r="G233" s="2"/>
      <c r="H233" s="139"/>
      <c r="I233" s="139"/>
      <c r="J233" s="139"/>
      <c r="K233" s="139"/>
      <c r="L233" s="139"/>
      <c r="M233" s="139"/>
      <c r="N233" s="139"/>
      <c r="O233" s="139"/>
      <c r="P233" s="139"/>
      <c r="Q233" s="139"/>
      <c r="R233" s="139"/>
      <c r="S233" s="139"/>
      <c r="T233" s="139"/>
      <c r="U233" s="139"/>
    </row>
    <row r="234" spans="1:21" s="1" customFormat="1" ht="15.75" customHeight="1" x14ac:dyDescent="0.2">
      <c r="A234" s="8"/>
      <c r="B234" s="11" t="s">
        <v>129</v>
      </c>
      <c r="D234" s="14"/>
      <c r="E234" s="14"/>
      <c r="F234" s="14"/>
      <c r="G234" s="2"/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  <c r="T234" s="139"/>
      <c r="U234" s="139"/>
    </row>
    <row r="235" spans="1:21" s="1" customFormat="1" ht="15.75" customHeight="1" x14ac:dyDescent="0.2">
      <c r="A235" s="8"/>
      <c r="B235" s="11" t="s">
        <v>130</v>
      </c>
      <c r="D235" s="14"/>
      <c r="E235" s="14"/>
      <c r="F235" s="14"/>
      <c r="G235" s="2"/>
      <c r="H235" s="139"/>
      <c r="I235" s="139"/>
      <c r="J235" s="139"/>
      <c r="K235" s="139"/>
      <c r="L235" s="139"/>
      <c r="M235" s="139"/>
      <c r="N235" s="139"/>
      <c r="O235" s="139"/>
      <c r="P235" s="139"/>
      <c r="Q235" s="139"/>
      <c r="R235" s="139"/>
      <c r="S235" s="139"/>
      <c r="T235" s="139"/>
      <c r="U235" s="139"/>
    </row>
    <row r="236" spans="1:21" s="1" customFormat="1" ht="15.75" customHeight="1" x14ac:dyDescent="0.2">
      <c r="A236" s="8"/>
      <c r="B236" s="11" t="s">
        <v>115</v>
      </c>
      <c r="D236" s="14"/>
      <c r="E236" s="14"/>
      <c r="F236" s="14"/>
      <c r="G236" s="2"/>
      <c r="H236" s="139"/>
      <c r="I236" s="139"/>
      <c r="J236" s="139"/>
      <c r="K236" s="139"/>
      <c r="L236" s="139"/>
      <c r="M236" s="139"/>
      <c r="N236" s="139"/>
      <c r="O236" s="139"/>
      <c r="P236" s="139"/>
      <c r="Q236" s="139"/>
      <c r="R236" s="139"/>
      <c r="S236" s="139"/>
      <c r="T236" s="139"/>
      <c r="U236" s="139"/>
    </row>
    <row r="237" spans="1:21" s="1" customFormat="1" ht="15.75" customHeight="1" x14ac:dyDescent="0.2">
      <c r="A237" s="8"/>
      <c r="B237" s="11" t="s">
        <v>490</v>
      </c>
      <c r="D237" s="14"/>
      <c r="E237" s="14"/>
      <c r="F237" s="14"/>
      <c r="G237" s="2"/>
      <c r="H237" s="139"/>
      <c r="I237" s="139"/>
      <c r="J237" s="139"/>
      <c r="K237" s="139"/>
      <c r="L237" s="139"/>
      <c r="M237" s="139"/>
      <c r="N237" s="139"/>
      <c r="O237" s="139"/>
      <c r="P237" s="139"/>
      <c r="Q237" s="139"/>
      <c r="R237" s="139"/>
      <c r="S237" s="139"/>
      <c r="T237" s="139"/>
      <c r="U237" s="139"/>
    </row>
    <row r="238" spans="1:21" s="1" customFormat="1" ht="15.75" customHeight="1" x14ac:dyDescent="0.2">
      <c r="A238" s="8"/>
      <c r="B238" s="11" t="s">
        <v>127</v>
      </c>
      <c r="D238" s="14"/>
      <c r="E238" s="14"/>
      <c r="F238" s="14"/>
      <c r="G238" s="2"/>
      <c r="H238" s="139"/>
      <c r="I238" s="139"/>
      <c r="J238" s="139"/>
      <c r="K238" s="139"/>
      <c r="L238" s="139"/>
      <c r="M238" s="139"/>
      <c r="N238" s="139"/>
      <c r="O238" s="139"/>
      <c r="P238" s="139"/>
      <c r="Q238" s="139"/>
      <c r="R238" s="139"/>
      <c r="S238" s="139"/>
      <c r="T238" s="139"/>
      <c r="U238" s="139"/>
    </row>
    <row r="239" spans="1:21" s="1" customFormat="1" ht="39.75" customHeight="1" x14ac:dyDescent="0.2">
      <c r="A239" s="8"/>
      <c r="B239" s="11" t="s">
        <v>303</v>
      </c>
      <c r="C239" s="1" t="s">
        <v>49</v>
      </c>
      <c r="D239" s="14">
        <v>1</v>
      </c>
      <c r="E239" s="14"/>
      <c r="F239" s="14">
        <f>D239*E239</f>
        <v>0</v>
      </c>
      <c r="G239" s="2"/>
      <c r="H239" s="139"/>
      <c r="I239" s="139"/>
      <c r="J239" s="139"/>
      <c r="K239" s="139"/>
      <c r="L239" s="139"/>
      <c r="M239" s="139"/>
      <c r="N239" s="139"/>
      <c r="O239" s="139"/>
      <c r="P239" s="139"/>
      <c r="Q239" s="139"/>
      <c r="R239" s="139"/>
      <c r="S239" s="139"/>
      <c r="T239" s="139"/>
      <c r="U239" s="139"/>
    </row>
    <row r="240" spans="1:21" s="1" customFormat="1" ht="12.75" customHeight="1" x14ac:dyDescent="0.2">
      <c r="A240" s="8"/>
      <c r="B240" s="11" t="s">
        <v>265</v>
      </c>
      <c r="D240" s="14"/>
      <c r="E240" s="14"/>
      <c r="F240" s="14"/>
      <c r="G240" s="2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  <c r="T240" s="139"/>
      <c r="U240" s="139"/>
    </row>
    <row r="241" spans="1:21" s="1" customFormat="1" ht="15.75" customHeight="1" x14ac:dyDescent="0.2">
      <c r="A241" s="8"/>
      <c r="B241" s="11"/>
      <c r="D241" s="14"/>
      <c r="E241" s="14"/>
      <c r="F241" s="14"/>
      <c r="G241" s="2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</row>
    <row r="242" spans="1:21" s="1" customFormat="1" ht="15.75" customHeight="1" x14ac:dyDescent="0.2">
      <c r="A242" s="8"/>
      <c r="B242" s="11" t="s">
        <v>264</v>
      </c>
      <c r="D242" s="14"/>
      <c r="E242" s="14"/>
      <c r="F242" s="14"/>
      <c r="G242" s="2"/>
      <c r="H242" s="139"/>
      <c r="I242" s="139"/>
      <c r="J242" s="139"/>
      <c r="K242" s="139"/>
      <c r="L242" s="139"/>
      <c r="M242" s="139"/>
      <c r="N242" s="139"/>
      <c r="O242" s="139"/>
      <c r="P242" s="139"/>
      <c r="Q242" s="139"/>
      <c r="R242" s="139"/>
      <c r="S242" s="139"/>
      <c r="T242" s="139"/>
      <c r="U242" s="139"/>
    </row>
    <row r="243" spans="1:21" s="1" customFormat="1" ht="15.75" customHeight="1" x14ac:dyDescent="0.2">
      <c r="A243" s="8"/>
      <c r="B243" s="11"/>
      <c r="D243" s="14"/>
      <c r="E243" s="14"/>
      <c r="F243" s="14"/>
      <c r="G243" s="2"/>
      <c r="H243" s="139"/>
      <c r="I243" s="139"/>
      <c r="J243" s="139"/>
      <c r="K243" s="139"/>
      <c r="L243" s="139"/>
      <c r="M243" s="139"/>
      <c r="N243" s="139"/>
      <c r="O243" s="139"/>
      <c r="P243" s="139"/>
      <c r="Q243" s="139"/>
      <c r="R243" s="139"/>
      <c r="S243" s="139"/>
      <c r="T243" s="139"/>
      <c r="U243" s="139"/>
    </row>
    <row r="244" spans="1:21" s="1" customFormat="1" ht="12" customHeight="1" x14ac:dyDescent="0.2">
      <c r="A244" s="8"/>
      <c r="B244" s="11"/>
      <c r="D244" s="14"/>
      <c r="E244" s="14"/>
      <c r="F244" s="14"/>
      <c r="G244" s="2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  <c r="S244" s="139"/>
      <c r="T244" s="139"/>
      <c r="U244" s="139"/>
    </row>
    <row r="245" spans="1:21" s="1" customFormat="1" ht="15" customHeight="1" x14ac:dyDescent="0.2">
      <c r="A245" s="8" t="s">
        <v>19</v>
      </c>
      <c r="B245" s="4" t="s">
        <v>281</v>
      </c>
      <c r="C245" s="5"/>
      <c r="D245" s="13"/>
      <c r="E245" s="14"/>
      <c r="F245" s="14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</row>
    <row r="246" spans="1:21" s="1" customFormat="1" ht="15" customHeight="1" x14ac:dyDescent="0.2">
      <c r="A246" s="8"/>
      <c r="B246" s="11" t="s">
        <v>262</v>
      </c>
      <c r="C246" s="5"/>
      <c r="D246" s="13"/>
      <c r="E246" s="14"/>
      <c r="F246" s="14"/>
      <c r="H246" s="139"/>
      <c r="I246" s="139"/>
      <c r="J246" s="139"/>
      <c r="K246" s="139"/>
      <c r="L246" s="139"/>
      <c r="M246" s="139"/>
      <c r="N246" s="139"/>
      <c r="O246" s="139"/>
      <c r="P246" s="139"/>
      <c r="Q246" s="139"/>
      <c r="R246" s="139"/>
      <c r="S246" s="139"/>
      <c r="T246" s="139"/>
      <c r="U246" s="139"/>
    </row>
    <row r="247" spans="1:21" s="1" customFormat="1" ht="15.75" customHeight="1" x14ac:dyDescent="0.2">
      <c r="A247" s="8"/>
      <c r="B247" s="11" t="s">
        <v>115</v>
      </c>
      <c r="D247" s="14"/>
      <c r="E247" s="14"/>
      <c r="F247" s="14"/>
      <c r="G247" s="2"/>
      <c r="H247" s="139"/>
      <c r="I247" s="139"/>
      <c r="J247" s="139"/>
      <c r="K247" s="139"/>
      <c r="L247" s="139"/>
      <c r="M247" s="139"/>
      <c r="N247" s="139"/>
      <c r="O247" s="139"/>
      <c r="P247" s="139"/>
      <c r="Q247" s="139"/>
      <c r="R247" s="139"/>
      <c r="S247" s="139"/>
      <c r="T247" s="139"/>
      <c r="U247" s="139"/>
    </row>
    <row r="248" spans="1:21" s="1" customFormat="1" ht="15.75" customHeight="1" x14ac:dyDescent="0.2">
      <c r="A248" s="8"/>
      <c r="B248" s="11" t="s">
        <v>385</v>
      </c>
      <c r="D248" s="14"/>
      <c r="E248" s="14"/>
      <c r="F248" s="14"/>
      <c r="G248" s="2"/>
      <c r="H248" s="139"/>
      <c r="I248" s="139"/>
      <c r="J248" s="139"/>
      <c r="K248" s="139"/>
      <c r="L248" s="139"/>
      <c r="M248" s="139"/>
      <c r="N248" s="139"/>
      <c r="O248" s="139"/>
      <c r="P248" s="139"/>
      <c r="Q248" s="139"/>
      <c r="R248" s="139"/>
      <c r="S248" s="139"/>
      <c r="T248" s="139"/>
      <c r="U248" s="139"/>
    </row>
    <row r="249" spans="1:21" s="3" customFormat="1" ht="25.5" x14ac:dyDescent="0.2">
      <c r="A249" s="17"/>
      <c r="B249" s="12" t="s">
        <v>304</v>
      </c>
      <c r="C249" s="3" t="s">
        <v>14</v>
      </c>
      <c r="D249" s="10">
        <v>4</v>
      </c>
      <c r="E249" s="14"/>
      <c r="F249" s="14">
        <f>D249*E249</f>
        <v>0</v>
      </c>
      <c r="G249" s="2"/>
      <c r="H249" s="139"/>
      <c r="I249" s="139"/>
      <c r="J249" s="139"/>
      <c r="K249" s="139"/>
      <c r="L249" s="139"/>
      <c r="M249" s="139"/>
      <c r="N249" s="139"/>
      <c r="O249" s="139"/>
      <c r="P249" s="139"/>
      <c r="Q249" s="139"/>
      <c r="R249" s="139"/>
      <c r="S249" s="139"/>
      <c r="T249" s="139"/>
      <c r="U249" s="139"/>
    </row>
    <row r="250" spans="1:21" s="3" customFormat="1" x14ac:dyDescent="0.2">
      <c r="A250" s="17"/>
      <c r="B250" s="12" t="s">
        <v>146</v>
      </c>
      <c r="G250" s="2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  <c r="T250" s="139"/>
      <c r="U250" s="139"/>
    </row>
    <row r="251" spans="1:21" s="1" customFormat="1" ht="12.75" customHeight="1" x14ac:dyDescent="0.2">
      <c r="A251" s="8"/>
      <c r="B251" s="11" t="s">
        <v>265</v>
      </c>
      <c r="D251" s="14"/>
      <c r="E251" s="14"/>
      <c r="F251" s="14"/>
      <c r="G251" s="2"/>
      <c r="H251" s="139"/>
      <c r="I251" s="139"/>
      <c r="J251" s="139"/>
      <c r="K251" s="139"/>
      <c r="L251" s="139"/>
      <c r="M251" s="139"/>
      <c r="N251" s="139"/>
      <c r="O251" s="139"/>
      <c r="P251" s="139"/>
      <c r="Q251" s="139"/>
      <c r="R251" s="139"/>
      <c r="S251" s="139"/>
      <c r="T251" s="139"/>
      <c r="U251" s="139"/>
    </row>
    <row r="252" spans="1:21" s="1" customFormat="1" ht="15.75" customHeight="1" x14ac:dyDescent="0.2">
      <c r="A252" s="8"/>
      <c r="B252" s="11"/>
      <c r="D252" s="14"/>
      <c r="E252" s="14"/>
      <c r="F252" s="14"/>
      <c r="G252" s="2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  <c r="T252" s="139"/>
      <c r="U252" s="139"/>
    </row>
    <row r="253" spans="1:21" s="1" customFormat="1" ht="15.75" customHeight="1" x14ac:dyDescent="0.2">
      <c r="A253" s="8"/>
      <c r="B253" s="11" t="s">
        <v>264</v>
      </c>
      <c r="D253" s="14"/>
      <c r="E253" s="14"/>
      <c r="F253" s="14"/>
      <c r="G253" s="2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  <c r="S253" s="139"/>
      <c r="T253" s="139"/>
      <c r="U253" s="139"/>
    </row>
    <row r="254" spans="1:21" s="1" customFormat="1" ht="15.75" customHeight="1" x14ac:dyDescent="0.2">
      <c r="A254" s="8"/>
      <c r="B254" s="11"/>
      <c r="D254" s="14"/>
      <c r="E254" s="14"/>
      <c r="F254" s="14"/>
      <c r="G254" s="2"/>
      <c r="H254" s="139"/>
      <c r="I254" s="139"/>
      <c r="J254" s="139"/>
      <c r="K254" s="139"/>
      <c r="L254" s="139"/>
      <c r="M254" s="139"/>
      <c r="N254" s="139"/>
      <c r="O254" s="139"/>
      <c r="P254" s="139"/>
      <c r="Q254" s="139"/>
      <c r="R254" s="139"/>
      <c r="S254" s="139"/>
      <c r="T254" s="139"/>
      <c r="U254" s="139"/>
    </row>
    <row r="255" spans="1:21" s="3" customFormat="1" x14ac:dyDescent="0.2">
      <c r="A255" s="17"/>
      <c r="B255" s="12"/>
      <c r="D255" s="10"/>
      <c r="E255" s="14"/>
      <c r="F255" s="14"/>
      <c r="G255" s="2"/>
      <c r="H255" s="139"/>
      <c r="I255" s="139"/>
      <c r="J255" s="139"/>
      <c r="K255" s="139"/>
      <c r="L255" s="139"/>
      <c r="M255" s="139"/>
      <c r="N255" s="139"/>
      <c r="O255" s="139"/>
      <c r="P255" s="139"/>
      <c r="Q255" s="139"/>
      <c r="R255" s="139"/>
      <c r="S255" s="139"/>
      <c r="T255" s="139"/>
      <c r="U255" s="139"/>
    </row>
    <row r="256" spans="1:21" s="1" customFormat="1" ht="15.75" customHeight="1" x14ac:dyDescent="0.2">
      <c r="A256" s="8" t="s">
        <v>20</v>
      </c>
      <c r="B256" s="4" t="s">
        <v>283</v>
      </c>
      <c r="C256" s="5"/>
      <c r="D256" s="13"/>
      <c r="E256" s="14"/>
      <c r="F256" s="14"/>
      <c r="H256" s="139"/>
      <c r="I256" s="139"/>
      <c r="J256" s="139"/>
      <c r="K256" s="139"/>
      <c r="L256" s="139"/>
      <c r="M256" s="139"/>
      <c r="N256" s="139"/>
      <c r="O256" s="139"/>
      <c r="P256" s="139"/>
      <c r="Q256" s="139"/>
      <c r="R256" s="139"/>
      <c r="S256" s="139"/>
      <c r="T256" s="139"/>
      <c r="U256" s="139"/>
    </row>
    <row r="257" spans="1:21" s="1" customFormat="1" ht="15" customHeight="1" x14ac:dyDescent="0.2">
      <c r="A257" s="8"/>
      <c r="B257" s="11" t="s">
        <v>262</v>
      </c>
      <c r="C257" s="5"/>
      <c r="D257" s="13"/>
      <c r="E257" s="14"/>
      <c r="F257" s="14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  <c r="R257" s="139"/>
      <c r="S257" s="139"/>
      <c r="T257" s="139"/>
      <c r="U257" s="139"/>
    </row>
    <row r="258" spans="1:21" s="1" customFormat="1" ht="15.75" customHeight="1" x14ac:dyDescent="0.2">
      <c r="A258" s="8"/>
      <c r="B258" s="11" t="s">
        <v>115</v>
      </c>
      <c r="D258" s="14"/>
      <c r="E258" s="14"/>
      <c r="F258" s="14"/>
      <c r="G258" s="2"/>
      <c r="H258" s="139"/>
      <c r="I258" s="139"/>
      <c r="J258" s="139"/>
      <c r="K258" s="139"/>
      <c r="L258" s="139"/>
      <c r="M258" s="139"/>
      <c r="N258" s="139"/>
      <c r="O258" s="139"/>
      <c r="P258" s="139"/>
      <c r="Q258" s="139"/>
      <c r="R258" s="139"/>
      <c r="S258" s="139"/>
      <c r="T258" s="139"/>
      <c r="U258" s="139"/>
    </row>
    <row r="259" spans="1:21" s="1" customFormat="1" ht="15.75" customHeight="1" x14ac:dyDescent="0.2">
      <c r="A259" s="8"/>
      <c r="B259" s="11" t="s">
        <v>279</v>
      </c>
      <c r="D259" s="14"/>
      <c r="E259" s="14"/>
      <c r="F259" s="14"/>
      <c r="G259" s="2"/>
      <c r="H259" s="139"/>
      <c r="I259" s="139"/>
      <c r="J259" s="139"/>
      <c r="K259" s="139"/>
      <c r="L259" s="139"/>
      <c r="M259" s="139"/>
      <c r="N259" s="139"/>
      <c r="O259" s="139"/>
      <c r="P259" s="139"/>
      <c r="Q259" s="139"/>
      <c r="R259" s="139"/>
      <c r="S259" s="139"/>
      <c r="T259" s="139"/>
      <c r="U259" s="139"/>
    </row>
    <row r="260" spans="1:21" s="3" customFormat="1" ht="25.5" x14ac:dyDescent="0.2">
      <c r="A260" s="17"/>
      <c r="B260" s="12" t="s">
        <v>305</v>
      </c>
      <c r="C260" s="3" t="s">
        <v>14</v>
      </c>
      <c r="D260" s="10">
        <v>4</v>
      </c>
      <c r="E260" s="14"/>
      <c r="F260" s="14">
        <f>D260*E260</f>
        <v>0</v>
      </c>
      <c r="G260" s="2"/>
      <c r="H260" s="139"/>
      <c r="I260" s="139"/>
      <c r="J260" s="139"/>
      <c r="K260" s="139"/>
      <c r="L260" s="139"/>
      <c r="M260" s="139"/>
      <c r="N260" s="139"/>
      <c r="O260" s="139"/>
      <c r="P260" s="139"/>
      <c r="Q260" s="139"/>
      <c r="R260" s="139"/>
      <c r="S260" s="139"/>
      <c r="T260" s="139"/>
      <c r="U260" s="139"/>
    </row>
    <row r="261" spans="1:21" s="3" customFormat="1" x14ac:dyDescent="0.2">
      <c r="A261" s="17"/>
      <c r="B261" s="12" t="s">
        <v>133</v>
      </c>
      <c r="G261" s="2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  <c r="T261" s="139"/>
      <c r="U261" s="139"/>
    </row>
    <row r="262" spans="1:21" s="1" customFormat="1" ht="12.75" customHeight="1" x14ac:dyDescent="0.2">
      <c r="A262" s="8"/>
      <c r="B262" s="11" t="s">
        <v>265</v>
      </c>
      <c r="D262" s="14"/>
      <c r="E262" s="14"/>
      <c r="F262" s="14"/>
      <c r="G262" s="2"/>
      <c r="H262" s="139"/>
      <c r="I262" s="139"/>
      <c r="J262" s="139"/>
      <c r="K262" s="139"/>
      <c r="L262" s="139"/>
      <c r="M262" s="139"/>
      <c r="N262" s="139"/>
      <c r="O262" s="139"/>
      <c r="P262" s="139"/>
      <c r="Q262" s="139"/>
      <c r="R262" s="139"/>
      <c r="S262" s="139"/>
      <c r="T262" s="139"/>
      <c r="U262" s="139"/>
    </row>
    <row r="263" spans="1:21" s="1" customFormat="1" ht="15.75" customHeight="1" x14ac:dyDescent="0.2">
      <c r="A263" s="8"/>
      <c r="B263" s="11"/>
      <c r="D263" s="14"/>
      <c r="E263" s="14"/>
      <c r="F263" s="14"/>
      <c r="G263" s="2"/>
      <c r="H263" s="139"/>
      <c r="I263" s="139"/>
      <c r="J263" s="139"/>
      <c r="K263" s="139"/>
      <c r="L263" s="139"/>
      <c r="M263" s="139"/>
      <c r="N263" s="139"/>
      <c r="O263" s="139"/>
      <c r="P263" s="139"/>
      <c r="Q263" s="139"/>
      <c r="R263" s="139"/>
      <c r="S263" s="139"/>
      <c r="T263" s="139"/>
      <c r="U263" s="139"/>
    </row>
    <row r="264" spans="1:21" s="1" customFormat="1" ht="15.75" customHeight="1" x14ac:dyDescent="0.2">
      <c r="A264" s="8"/>
      <c r="B264" s="11" t="s">
        <v>264</v>
      </c>
      <c r="D264" s="14"/>
      <c r="E264" s="14"/>
      <c r="F264" s="14"/>
      <c r="G264" s="2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</row>
    <row r="265" spans="1:21" s="1" customFormat="1" ht="15.75" customHeight="1" x14ac:dyDescent="0.2">
      <c r="A265" s="8"/>
      <c r="B265" s="11"/>
      <c r="D265" s="14"/>
      <c r="E265" s="14"/>
      <c r="F265" s="14"/>
      <c r="G265" s="2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  <c r="T265" s="139"/>
      <c r="U265" s="139"/>
    </row>
    <row r="266" spans="1:21" s="3" customFormat="1" x14ac:dyDescent="0.2">
      <c r="A266" s="17"/>
      <c r="B266" s="12"/>
      <c r="D266" s="10"/>
      <c r="E266" s="14"/>
      <c r="F266" s="14"/>
      <c r="G266" s="2"/>
      <c r="H266" s="139"/>
      <c r="I266" s="139"/>
      <c r="J266" s="139"/>
      <c r="K266" s="139"/>
      <c r="L266" s="139"/>
      <c r="M266" s="139"/>
      <c r="N266" s="139"/>
      <c r="O266" s="139"/>
      <c r="P266" s="139"/>
      <c r="Q266" s="139"/>
      <c r="R266" s="139"/>
      <c r="S266" s="139"/>
      <c r="T266" s="139"/>
      <c r="U266" s="139"/>
    </row>
    <row r="267" spans="1:21" s="1" customFormat="1" ht="15" customHeight="1" x14ac:dyDescent="0.2">
      <c r="A267" s="8" t="s">
        <v>21</v>
      </c>
      <c r="B267" s="4" t="s">
        <v>281</v>
      </c>
      <c r="C267" s="5"/>
      <c r="D267" s="13"/>
      <c r="E267" s="14"/>
      <c r="F267" s="14"/>
      <c r="H267" s="139"/>
      <c r="I267" s="139"/>
      <c r="J267" s="139"/>
      <c r="K267" s="139"/>
      <c r="L267" s="139"/>
      <c r="M267" s="139"/>
      <c r="N267" s="139"/>
      <c r="O267" s="139"/>
      <c r="P267" s="139"/>
      <c r="Q267" s="139"/>
      <c r="R267" s="139"/>
      <c r="S267" s="139"/>
      <c r="T267" s="139"/>
      <c r="U267" s="139"/>
    </row>
    <row r="268" spans="1:21" s="1" customFormat="1" ht="15" customHeight="1" x14ac:dyDescent="0.2">
      <c r="A268" s="8"/>
      <c r="B268" s="11" t="s">
        <v>262</v>
      </c>
      <c r="C268" s="5"/>
      <c r="D268" s="13"/>
      <c r="E268" s="14"/>
      <c r="F268" s="14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/>
    </row>
    <row r="269" spans="1:21" s="1" customFormat="1" ht="15.75" customHeight="1" x14ac:dyDescent="0.2">
      <c r="A269" s="8"/>
      <c r="B269" s="11" t="s">
        <v>115</v>
      </c>
      <c r="D269" s="14"/>
      <c r="E269" s="14"/>
      <c r="F269" s="14"/>
      <c r="G269" s="2"/>
      <c r="H269" s="139"/>
      <c r="I269" s="139"/>
      <c r="J269" s="139"/>
      <c r="K269" s="139"/>
      <c r="L269" s="139"/>
      <c r="M269" s="139"/>
      <c r="N269" s="139"/>
      <c r="O269" s="139"/>
      <c r="P269" s="139"/>
      <c r="Q269" s="139"/>
      <c r="R269" s="139"/>
      <c r="S269" s="139"/>
      <c r="T269" s="139"/>
      <c r="U269" s="139"/>
    </row>
    <row r="270" spans="1:21" s="1" customFormat="1" ht="15.75" customHeight="1" x14ac:dyDescent="0.2">
      <c r="A270" s="8"/>
      <c r="B270" s="11" t="s">
        <v>358</v>
      </c>
      <c r="D270" s="14"/>
      <c r="E270" s="14"/>
      <c r="F270" s="14"/>
      <c r="G270" s="2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/>
      <c r="S270" s="139"/>
      <c r="T270" s="139"/>
      <c r="U270" s="139"/>
    </row>
    <row r="271" spans="1:21" s="3" customFormat="1" ht="25.5" x14ac:dyDescent="0.2">
      <c r="A271" s="17"/>
      <c r="B271" s="12" t="s">
        <v>304</v>
      </c>
      <c r="C271" s="3" t="s">
        <v>14</v>
      </c>
      <c r="D271" s="10">
        <v>8</v>
      </c>
      <c r="E271" s="14"/>
      <c r="F271" s="14">
        <f>D271*E271</f>
        <v>0</v>
      </c>
      <c r="G271" s="2"/>
      <c r="H271" s="139"/>
      <c r="I271" s="139"/>
      <c r="J271" s="139"/>
      <c r="K271" s="139"/>
      <c r="L271" s="139"/>
      <c r="M271" s="139"/>
      <c r="N271" s="139"/>
      <c r="O271" s="139"/>
      <c r="P271" s="139"/>
      <c r="Q271" s="139"/>
      <c r="R271" s="139"/>
      <c r="S271" s="139"/>
      <c r="T271" s="139"/>
      <c r="U271" s="139"/>
    </row>
    <row r="272" spans="1:21" s="3" customFormat="1" x14ac:dyDescent="0.2">
      <c r="A272" s="17"/>
      <c r="B272" s="12" t="s">
        <v>149</v>
      </c>
      <c r="G272" s="2"/>
      <c r="H272" s="139"/>
      <c r="I272" s="139"/>
      <c r="J272" s="139"/>
      <c r="K272" s="139"/>
      <c r="L272" s="139"/>
      <c r="M272" s="139"/>
      <c r="N272" s="139"/>
      <c r="O272" s="139"/>
      <c r="P272" s="139"/>
      <c r="Q272" s="139"/>
      <c r="R272" s="139"/>
      <c r="S272" s="139"/>
      <c r="T272" s="139"/>
      <c r="U272" s="139"/>
    </row>
    <row r="273" spans="1:21" s="1" customFormat="1" ht="12.75" customHeight="1" x14ac:dyDescent="0.2">
      <c r="A273" s="8"/>
      <c r="B273" s="11" t="s">
        <v>265</v>
      </c>
      <c r="D273" s="14"/>
      <c r="E273" s="14"/>
      <c r="F273" s="14"/>
      <c r="G273" s="2"/>
      <c r="H273" s="139"/>
      <c r="I273" s="139"/>
      <c r="J273" s="139"/>
      <c r="K273" s="139"/>
      <c r="L273" s="139"/>
      <c r="M273" s="139"/>
      <c r="N273" s="139"/>
      <c r="O273" s="139"/>
      <c r="P273" s="139"/>
      <c r="Q273" s="139"/>
      <c r="R273" s="139"/>
      <c r="S273" s="139"/>
      <c r="T273" s="139"/>
      <c r="U273" s="139"/>
    </row>
    <row r="274" spans="1:21" s="1" customFormat="1" ht="15.75" customHeight="1" x14ac:dyDescent="0.2">
      <c r="A274" s="8"/>
      <c r="B274" s="11"/>
      <c r="D274" s="14"/>
      <c r="E274" s="14"/>
      <c r="F274" s="14"/>
      <c r="G274" s="2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  <c r="T274" s="139"/>
      <c r="U274" s="139"/>
    </row>
    <row r="275" spans="1:21" s="1" customFormat="1" ht="15.75" customHeight="1" x14ac:dyDescent="0.2">
      <c r="A275" s="8"/>
      <c r="B275" s="11" t="s">
        <v>264</v>
      </c>
      <c r="D275" s="14"/>
      <c r="E275" s="14"/>
      <c r="F275" s="14"/>
      <c r="G275" s="2"/>
      <c r="H275" s="139"/>
      <c r="I275" s="139"/>
      <c r="J275" s="139"/>
      <c r="K275" s="139"/>
      <c r="L275" s="139"/>
      <c r="M275" s="139"/>
      <c r="N275" s="139"/>
      <c r="O275" s="139"/>
      <c r="P275" s="139"/>
      <c r="Q275" s="139"/>
      <c r="R275" s="139"/>
      <c r="S275" s="139"/>
      <c r="T275" s="139"/>
      <c r="U275" s="139"/>
    </row>
    <row r="276" spans="1:21" s="1" customFormat="1" ht="15.75" customHeight="1" x14ac:dyDescent="0.2">
      <c r="A276" s="8"/>
      <c r="B276" s="11"/>
      <c r="D276" s="14"/>
      <c r="E276" s="14"/>
      <c r="F276" s="14"/>
      <c r="G276" s="2"/>
      <c r="H276" s="139"/>
      <c r="I276" s="139"/>
      <c r="J276" s="139"/>
      <c r="K276" s="139"/>
      <c r="L276" s="139"/>
      <c r="M276" s="139"/>
      <c r="N276" s="139"/>
      <c r="O276" s="139"/>
      <c r="P276" s="139"/>
      <c r="Q276" s="139"/>
      <c r="R276" s="139"/>
      <c r="S276" s="139"/>
      <c r="T276" s="139"/>
      <c r="U276" s="139"/>
    </row>
    <row r="277" spans="1:21" s="3" customFormat="1" x14ac:dyDescent="0.2">
      <c r="A277" s="17"/>
      <c r="B277" s="12"/>
      <c r="D277" s="10"/>
      <c r="E277" s="14"/>
      <c r="F277" s="14"/>
      <c r="G277" s="2"/>
      <c r="H277" s="139"/>
      <c r="I277" s="139"/>
      <c r="J277" s="139"/>
      <c r="K277" s="139"/>
      <c r="L277" s="139"/>
      <c r="M277" s="139"/>
      <c r="N277" s="139"/>
      <c r="O277" s="139"/>
      <c r="P277" s="139"/>
      <c r="Q277" s="139"/>
      <c r="R277" s="139"/>
      <c r="S277" s="139"/>
      <c r="T277" s="139"/>
      <c r="U277" s="139"/>
    </row>
    <row r="278" spans="1:21" s="15" customFormat="1" ht="15" customHeight="1" x14ac:dyDescent="0.2">
      <c r="A278" s="25" t="s">
        <v>137</v>
      </c>
      <c r="B278" s="223" t="s">
        <v>150</v>
      </c>
      <c r="C278" s="224"/>
      <c r="D278" s="224"/>
      <c r="E278" s="224"/>
      <c r="F278" s="22">
        <f>SUM(F149:F277)</f>
        <v>0</v>
      </c>
      <c r="G278" s="7"/>
      <c r="H278" s="137"/>
      <c r="I278" s="137"/>
      <c r="J278" s="137"/>
      <c r="K278" s="137"/>
      <c r="L278" s="137"/>
      <c r="M278" s="137"/>
      <c r="N278" s="137"/>
      <c r="O278" s="137"/>
      <c r="P278" s="137"/>
      <c r="Q278" s="137"/>
      <c r="R278" s="137"/>
      <c r="S278" s="137"/>
      <c r="T278" s="137"/>
      <c r="U278" s="137"/>
    </row>
    <row r="279" spans="1:21" s="36" customFormat="1" ht="15" customHeight="1" x14ac:dyDescent="0.2">
      <c r="A279" s="18"/>
      <c r="B279" s="20"/>
      <c r="C279" s="188"/>
      <c r="D279" s="188"/>
      <c r="E279" s="188"/>
      <c r="F279" s="21"/>
      <c r="G279" s="35"/>
      <c r="H279" s="138"/>
      <c r="I279" s="138"/>
      <c r="J279" s="138"/>
      <c r="K279" s="138"/>
      <c r="L279" s="138"/>
      <c r="M279" s="138"/>
      <c r="N279" s="138"/>
      <c r="O279" s="138"/>
      <c r="P279" s="138"/>
      <c r="Q279" s="138"/>
      <c r="R279" s="138"/>
      <c r="S279" s="138"/>
      <c r="T279" s="138"/>
      <c r="U279" s="138"/>
    </row>
    <row r="280" spans="1:21" s="1" customFormat="1" ht="13.5" customHeight="1" x14ac:dyDescent="0.2">
      <c r="A280" s="8"/>
      <c r="B280" s="11"/>
      <c r="D280" s="14"/>
      <c r="E280" s="14"/>
      <c r="F280" s="14"/>
      <c r="G280" s="2"/>
      <c r="H280" s="139"/>
      <c r="I280" s="139"/>
      <c r="J280" s="139"/>
      <c r="K280" s="139"/>
      <c r="L280" s="139"/>
      <c r="M280" s="139"/>
      <c r="N280" s="139"/>
      <c r="O280" s="139"/>
      <c r="P280" s="139"/>
      <c r="Q280" s="139"/>
      <c r="R280" s="139"/>
      <c r="S280" s="139"/>
      <c r="T280" s="139"/>
      <c r="U280" s="139"/>
    </row>
    <row r="281" spans="1:21" s="36" customFormat="1" ht="15" customHeight="1" x14ac:dyDescent="0.2">
      <c r="A281" s="150" t="s">
        <v>147</v>
      </c>
      <c r="B281" s="221" t="s">
        <v>248</v>
      </c>
      <c r="C281" s="231"/>
      <c r="D281" s="231"/>
      <c r="E281" s="231"/>
      <c r="F281" s="231"/>
      <c r="G281" s="35"/>
      <c r="H281" s="138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/>
      <c r="S281" s="138"/>
      <c r="T281" s="138"/>
      <c r="U281" s="138"/>
    </row>
    <row r="282" spans="1:21" s="36" customFormat="1" ht="15" customHeight="1" x14ac:dyDescent="0.2">
      <c r="A282" s="37"/>
      <c r="B282" s="188"/>
      <c r="C282" s="188"/>
      <c r="D282" s="188"/>
      <c r="E282" s="188"/>
      <c r="F282" s="39"/>
      <c r="G282" s="35"/>
      <c r="H282" s="138"/>
      <c r="I282" s="138"/>
      <c r="J282" s="138"/>
      <c r="K282" s="138"/>
      <c r="L282" s="138"/>
      <c r="M282" s="138"/>
      <c r="N282" s="138"/>
      <c r="O282" s="138"/>
      <c r="P282" s="138"/>
      <c r="Q282" s="138"/>
      <c r="R282" s="138"/>
      <c r="S282" s="138"/>
      <c r="T282" s="138"/>
      <c r="U282" s="138"/>
    </row>
    <row r="283" spans="1:21" s="15" customFormat="1" ht="12.75" customHeight="1" x14ac:dyDescent="0.2">
      <c r="A283" s="8" t="s">
        <v>22</v>
      </c>
      <c r="B283" s="11" t="s">
        <v>486</v>
      </c>
      <c r="C283" s="214"/>
      <c r="D283" s="214"/>
      <c r="E283" s="214"/>
      <c r="F283" s="21"/>
      <c r="G283" s="7"/>
      <c r="H283" s="137"/>
      <c r="I283" s="137"/>
      <c r="J283" s="137"/>
      <c r="K283" s="137"/>
      <c r="L283" s="137"/>
      <c r="M283" s="137"/>
      <c r="N283" s="137"/>
      <c r="O283" s="137"/>
      <c r="P283" s="137"/>
      <c r="Q283" s="137"/>
      <c r="R283" s="137"/>
      <c r="S283" s="137"/>
      <c r="T283" s="137"/>
      <c r="U283" s="137"/>
    </row>
    <row r="284" spans="1:21" s="15" customFormat="1" ht="12.75" customHeight="1" x14ac:dyDescent="0.2">
      <c r="A284" s="8"/>
      <c r="B284" s="11" t="s">
        <v>262</v>
      </c>
      <c r="C284" s="220"/>
      <c r="D284" s="220"/>
      <c r="E284" s="220"/>
      <c r="F284" s="21"/>
      <c r="G284" s="7"/>
      <c r="H284" s="137"/>
      <c r="I284" s="137"/>
      <c r="J284" s="137"/>
      <c r="K284" s="137"/>
      <c r="L284" s="137"/>
      <c r="M284" s="137"/>
      <c r="N284" s="137"/>
      <c r="O284" s="137"/>
      <c r="P284" s="137"/>
      <c r="Q284" s="137"/>
      <c r="R284" s="137"/>
      <c r="S284" s="137"/>
      <c r="T284" s="137"/>
      <c r="U284" s="137"/>
    </row>
    <row r="285" spans="1:21" s="1" customFormat="1" ht="15" customHeight="1" x14ac:dyDescent="0.2">
      <c r="A285" s="8"/>
      <c r="B285" s="11" t="s">
        <v>213</v>
      </c>
      <c r="D285" s="14"/>
      <c r="E285" s="14"/>
      <c r="F285" s="14"/>
      <c r="G285" s="2"/>
      <c r="H285" s="139"/>
      <c r="I285" s="139"/>
      <c r="J285" s="139"/>
      <c r="K285" s="139"/>
      <c r="L285" s="139"/>
      <c r="M285" s="139"/>
      <c r="N285" s="139"/>
      <c r="O285" s="139"/>
      <c r="P285" s="139"/>
      <c r="Q285" s="139"/>
      <c r="R285" s="139"/>
      <c r="S285" s="139"/>
      <c r="T285" s="139"/>
      <c r="U285" s="139"/>
    </row>
    <row r="286" spans="1:21" s="1" customFormat="1" ht="15" customHeight="1" x14ac:dyDescent="0.2">
      <c r="A286" s="8"/>
      <c r="B286" s="11" t="s">
        <v>375</v>
      </c>
      <c r="D286" s="14"/>
      <c r="E286" s="14"/>
      <c r="F286" s="14"/>
      <c r="G286" s="2"/>
      <c r="H286" s="139"/>
      <c r="I286" s="139"/>
      <c r="J286" s="139"/>
      <c r="K286" s="139"/>
      <c r="L286" s="139"/>
      <c r="M286" s="139"/>
      <c r="N286" s="139"/>
      <c r="O286" s="139"/>
      <c r="P286" s="139"/>
      <c r="Q286" s="139"/>
      <c r="R286" s="139"/>
      <c r="S286" s="139"/>
      <c r="T286" s="139"/>
      <c r="U286" s="139"/>
    </row>
    <row r="287" spans="1:21" s="1" customFormat="1" ht="15" customHeight="1" x14ac:dyDescent="0.2">
      <c r="A287" s="8"/>
      <c r="B287" s="11" t="s">
        <v>376</v>
      </c>
      <c r="D287" s="14"/>
      <c r="E287" s="14"/>
      <c r="F287" s="14"/>
      <c r="G287" s="2"/>
      <c r="H287" s="139"/>
      <c r="I287" s="139"/>
      <c r="J287" s="139"/>
      <c r="K287" s="139"/>
      <c r="L287" s="139"/>
      <c r="M287" s="139"/>
      <c r="N287" s="139"/>
      <c r="O287" s="139"/>
      <c r="P287" s="139"/>
      <c r="Q287" s="139"/>
      <c r="R287" s="139"/>
      <c r="S287" s="139"/>
      <c r="T287" s="139"/>
      <c r="U287" s="139"/>
    </row>
    <row r="288" spans="1:21" s="1" customFormat="1" ht="15" customHeight="1" x14ac:dyDescent="0.2">
      <c r="A288" s="8"/>
      <c r="B288" s="11" t="s">
        <v>377</v>
      </c>
      <c r="D288" s="14"/>
      <c r="E288" s="14"/>
      <c r="F288" s="14"/>
      <c r="G288" s="2"/>
      <c r="H288" s="139"/>
      <c r="I288" s="139"/>
      <c r="J288" s="139"/>
      <c r="K288" s="139"/>
      <c r="L288" s="139"/>
      <c r="M288" s="139"/>
      <c r="N288" s="139"/>
      <c r="O288" s="139"/>
      <c r="P288" s="139"/>
      <c r="Q288" s="139"/>
      <c r="R288" s="139"/>
      <c r="S288" s="139"/>
      <c r="T288" s="139"/>
      <c r="U288" s="139"/>
    </row>
    <row r="289" spans="1:21" s="1" customFormat="1" ht="27.75" customHeight="1" x14ac:dyDescent="0.2">
      <c r="A289" s="8"/>
      <c r="B289" s="11" t="s">
        <v>378</v>
      </c>
      <c r="D289" s="14"/>
      <c r="E289" s="14"/>
      <c r="F289" s="14"/>
      <c r="G289" s="2"/>
      <c r="H289" s="139"/>
      <c r="I289" s="139"/>
      <c r="J289" s="139"/>
      <c r="K289" s="139"/>
      <c r="L289" s="139"/>
      <c r="M289" s="139"/>
      <c r="N289" s="139"/>
      <c r="O289" s="139"/>
      <c r="P289" s="139"/>
      <c r="Q289" s="139"/>
      <c r="R289" s="139"/>
      <c r="S289" s="139"/>
      <c r="T289" s="139"/>
      <c r="U289" s="139"/>
    </row>
    <row r="290" spans="1:21" s="1" customFormat="1" ht="15.75" customHeight="1" x14ac:dyDescent="0.2">
      <c r="A290" s="8"/>
      <c r="B290" s="11" t="s">
        <v>214</v>
      </c>
      <c r="D290" s="14"/>
      <c r="E290" s="14"/>
      <c r="F290" s="14"/>
      <c r="G290" s="2"/>
      <c r="H290" s="139"/>
      <c r="I290" s="139"/>
      <c r="J290" s="139"/>
      <c r="K290" s="139"/>
      <c r="L290" s="139"/>
      <c r="M290" s="139"/>
      <c r="N290" s="139"/>
      <c r="O290" s="139"/>
      <c r="P290" s="139"/>
      <c r="Q290" s="139"/>
      <c r="R290" s="139"/>
      <c r="S290" s="139"/>
      <c r="T290" s="139"/>
      <c r="U290" s="139"/>
    </row>
    <row r="291" spans="1:21" s="1" customFormat="1" ht="15.75" customHeight="1" x14ac:dyDescent="0.2">
      <c r="A291" s="8"/>
      <c r="B291" s="11" t="s">
        <v>148</v>
      </c>
      <c r="D291" s="14"/>
      <c r="E291" s="14"/>
      <c r="F291" s="14"/>
      <c r="G291" s="2"/>
      <c r="H291" s="139"/>
      <c r="I291" s="139"/>
      <c r="J291" s="139"/>
      <c r="K291" s="139"/>
      <c r="L291" s="139"/>
      <c r="M291" s="139"/>
      <c r="N291" s="139"/>
      <c r="O291" s="139"/>
      <c r="P291" s="139"/>
      <c r="Q291" s="139"/>
      <c r="R291" s="139"/>
      <c r="S291" s="139"/>
      <c r="T291" s="139"/>
      <c r="U291" s="139"/>
    </row>
    <row r="292" spans="1:21" s="1" customFormat="1" ht="15.75" customHeight="1" x14ac:dyDescent="0.2">
      <c r="A292" s="8"/>
      <c r="B292" s="11" t="s">
        <v>215</v>
      </c>
      <c r="D292" s="14"/>
      <c r="E292" s="14"/>
      <c r="F292" s="14"/>
      <c r="G292" s="2"/>
      <c r="H292" s="139"/>
      <c r="I292" s="139"/>
      <c r="J292" s="139"/>
      <c r="K292" s="139"/>
      <c r="L292" s="139"/>
      <c r="M292" s="139"/>
      <c r="N292" s="139"/>
      <c r="O292" s="139"/>
      <c r="P292" s="139"/>
      <c r="Q292" s="139"/>
      <c r="R292" s="139"/>
      <c r="S292" s="139"/>
      <c r="T292" s="139"/>
      <c r="U292" s="139"/>
    </row>
    <row r="293" spans="1:21" s="1" customFormat="1" ht="26.25" customHeight="1" x14ac:dyDescent="0.2">
      <c r="A293" s="8"/>
      <c r="B293" s="11" t="s">
        <v>309</v>
      </c>
      <c r="C293" s="1" t="s">
        <v>14</v>
      </c>
      <c r="D293" s="14">
        <v>3</v>
      </c>
      <c r="E293" s="14"/>
      <c r="F293" s="14">
        <f>D293*E293</f>
        <v>0</v>
      </c>
      <c r="G293" s="2"/>
      <c r="H293" s="139"/>
      <c r="I293" s="139"/>
      <c r="J293" s="139"/>
      <c r="K293" s="139"/>
      <c r="L293" s="139"/>
      <c r="M293" s="139"/>
      <c r="N293" s="139"/>
      <c r="O293" s="139"/>
      <c r="P293" s="139"/>
      <c r="Q293" s="139"/>
      <c r="R293" s="139"/>
      <c r="S293" s="139"/>
      <c r="T293" s="139"/>
      <c r="U293" s="139"/>
    </row>
    <row r="294" spans="1:21" s="1" customFormat="1" ht="12.75" customHeight="1" x14ac:dyDescent="0.2">
      <c r="A294" s="8"/>
      <c r="B294" s="11" t="s">
        <v>265</v>
      </c>
      <c r="D294" s="14"/>
      <c r="E294" s="14"/>
      <c r="F294" s="14"/>
      <c r="G294" s="2"/>
      <c r="H294" s="139"/>
      <c r="I294" s="139"/>
      <c r="J294" s="139"/>
      <c r="K294" s="139"/>
      <c r="L294" s="139"/>
      <c r="M294" s="139"/>
      <c r="N294" s="139"/>
      <c r="O294" s="139"/>
      <c r="P294" s="139"/>
      <c r="Q294" s="139"/>
      <c r="R294" s="139"/>
      <c r="S294" s="139"/>
      <c r="T294" s="139"/>
      <c r="U294" s="139"/>
    </row>
    <row r="295" spans="1:21" s="1" customFormat="1" ht="15.75" customHeight="1" x14ac:dyDescent="0.2">
      <c r="A295" s="8"/>
      <c r="B295" s="11"/>
      <c r="D295" s="14"/>
      <c r="E295" s="14"/>
      <c r="F295" s="14"/>
      <c r="G295" s="2"/>
      <c r="H295" s="139"/>
      <c r="I295" s="139"/>
      <c r="J295" s="139"/>
      <c r="K295" s="139"/>
      <c r="L295" s="139"/>
      <c r="M295" s="139"/>
      <c r="N295" s="139"/>
      <c r="O295" s="139"/>
      <c r="P295" s="139"/>
      <c r="Q295" s="139"/>
      <c r="R295" s="139"/>
      <c r="S295" s="139"/>
      <c r="T295" s="139"/>
      <c r="U295" s="139"/>
    </row>
    <row r="296" spans="1:21" s="1" customFormat="1" ht="15.75" customHeight="1" x14ac:dyDescent="0.2">
      <c r="A296" s="8"/>
      <c r="B296" s="11" t="s">
        <v>264</v>
      </c>
      <c r="D296" s="14"/>
      <c r="E296" s="14"/>
      <c r="F296" s="14"/>
      <c r="G296" s="2"/>
      <c r="H296" s="139"/>
      <c r="I296" s="139"/>
      <c r="J296" s="139"/>
      <c r="K296" s="139"/>
      <c r="L296" s="139"/>
      <c r="M296" s="139"/>
      <c r="N296" s="139"/>
      <c r="O296" s="139"/>
      <c r="P296" s="139"/>
      <c r="Q296" s="139"/>
      <c r="R296" s="139"/>
      <c r="S296" s="139"/>
      <c r="T296" s="139"/>
      <c r="U296" s="139"/>
    </row>
    <row r="297" spans="1:21" s="1" customFormat="1" ht="15.75" customHeight="1" x14ac:dyDescent="0.2">
      <c r="A297" s="8"/>
      <c r="B297" s="11"/>
      <c r="D297" s="14"/>
      <c r="E297" s="14"/>
      <c r="F297" s="14"/>
      <c r="G297" s="2"/>
      <c r="H297" s="139"/>
      <c r="I297" s="139"/>
      <c r="J297" s="139"/>
      <c r="K297" s="139"/>
      <c r="L297" s="139"/>
      <c r="M297" s="139"/>
      <c r="N297" s="139"/>
      <c r="O297" s="139"/>
      <c r="P297" s="139"/>
      <c r="Q297" s="139"/>
      <c r="R297" s="139"/>
      <c r="S297" s="139"/>
      <c r="T297" s="139"/>
      <c r="U297" s="139"/>
    </row>
    <row r="298" spans="1:21" s="36" customFormat="1" ht="15" customHeight="1" x14ac:dyDescent="0.2">
      <c r="A298" s="37"/>
      <c r="B298" s="216"/>
      <c r="C298" s="216"/>
      <c r="D298" s="216"/>
      <c r="E298" s="216"/>
      <c r="F298" s="39"/>
      <c r="G298" s="35"/>
      <c r="H298" s="138"/>
      <c r="I298" s="138"/>
      <c r="J298" s="138"/>
      <c r="K298" s="138"/>
      <c r="L298" s="138"/>
      <c r="M298" s="138"/>
      <c r="N298" s="138"/>
      <c r="O298" s="138"/>
      <c r="P298" s="138"/>
      <c r="Q298" s="138"/>
      <c r="R298" s="138"/>
      <c r="S298" s="138"/>
      <c r="T298" s="138"/>
      <c r="U298" s="138"/>
    </row>
    <row r="299" spans="1:21" s="1" customFormat="1" ht="13.5" customHeight="1" x14ac:dyDescent="0.2">
      <c r="A299" s="8" t="s">
        <v>33</v>
      </c>
      <c r="B299" s="11" t="s">
        <v>293</v>
      </c>
      <c r="D299" s="14"/>
      <c r="E299" s="14"/>
      <c r="F299" s="14"/>
      <c r="G299" s="2"/>
      <c r="H299" s="139"/>
      <c r="I299" s="139"/>
      <c r="J299" s="139"/>
      <c r="K299" s="139"/>
      <c r="L299" s="139"/>
      <c r="M299" s="139"/>
      <c r="N299" s="139"/>
      <c r="O299" s="139"/>
      <c r="P299" s="139"/>
      <c r="Q299" s="139"/>
      <c r="R299" s="139"/>
      <c r="S299" s="139"/>
      <c r="T299" s="139"/>
      <c r="U299" s="139"/>
    </row>
    <row r="300" spans="1:21" s="1" customFormat="1" ht="15" customHeight="1" x14ac:dyDescent="0.2">
      <c r="A300" s="8"/>
      <c r="B300" s="11" t="s">
        <v>262</v>
      </c>
      <c r="C300" s="5"/>
      <c r="D300" s="13"/>
      <c r="E300" s="14"/>
      <c r="F300" s="14"/>
      <c r="H300" s="139"/>
      <c r="I300" s="139"/>
      <c r="J300" s="139"/>
      <c r="K300" s="139"/>
      <c r="L300" s="139"/>
      <c r="M300" s="139"/>
      <c r="N300" s="139"/>
      <c r="O300" s="139"/>
      <c r="P300" s="139"/>
      <c r="Q300" s="139"/>
      <c r="R300" s="139"/>
      <c r="S300" s="139"/>
      <c r="T300" s="139"/>
      <c r="U300" s="139"/>
    </row>
    <row r="301" spans="1:21" s="1" customFormat="1" ht="15.75" customHeight="1" x14ac:dyDescent="0.2">
      <c r="A301" s="8"/>
      <c r="B301" s="11" t="s">
        <v>140</v>
      </c>
      <c r="D301" s="14"/>
      <c r="E301" s="14"/>
      <c r="F301" s="14"/>
      <c r="G301" s="2"/>
      <c r="H301" s="139"/>
      <c r="I301" s="139"/>
      <c r="J301" s="139"/>
      <c r="K301" s="139"/>
      <c r="L301" s="139"/>
      <c r="M301" s="139"/>
      <c r="N301" s="139"/>
      <c r="O301" s="139"/>
      <c r="P301" s="139"/>
      <c r="Q301" s="139"/>
      <c r="R301" s="139"/>
      <c r="S301" s="139"/>
      <c r="T301" s="139"/>
      <c r="U301" s="139"/>
    </row>
    <row r="302" spans="1:21" s="1" customFormat="1" ht="15.75" customHeight="1" x14ac:dyDescent="0.2">
      <c r="A302" s="8"/>
      <c r="B302" s="11" t="s">
        <v>216</v>
      </c>
      <c r="D302" s="14"/>
      <c r="E302" s="14"/>
      <c r="F302" s="14"/>
      <c r="G302" s="2"/>
      <c r="H302" s="139"/>
      <c r="I302" s="139"/>
      <c r="J302" s="139"/>
      <c r="K302" s="139"/>
      <c r="L302" s="139"/>
      <c r="M302" s="139"/>
      <c r="N302" s="139"/>
      <c r="O302" s="139"/>
      <c r="P302" s="139"/>
      <c r="Q302" s="139"/>
      <c r="R302" s="139"/>
      <c r="S302" s="139"/>
      <c r="T302" s="139"/>
      <c r="U302" s="139"/>
    </row>
    <row r="303" spans="1:21" s="1" customFormat="1" ht="15.75" customHeight="1" x14ac:dyDescent="0.2">
      <c r="A303" s="8"/>
      <c r="B303" s="11" t="s">
        <v>211</v>
      </c>
      <c r="D303" s="14"/>
      <c r="E303" s="14"/>
      <c r="F303" s="14"/>
      <c r="G303" s="2"/>
      <c r="H303" s="139"/>
      <c r="I303" s="139"/>
      <c r="J303" s="139"/>
      <c r="K303" s="139"/>
      <c r="L303" s="139"/>
      <c r="M303" s="139"/>
      <c r="N303" s="139"/>
      <c r="O303" s="139"/>
      <c r="P303" s="139"/>
      <c r="Q303" s="139"/>
      <c r="R303" s="139"/>
      <c r="S303" s="139"/>
      <c r="T303" s="139"/>
      <c r="U303" s="139"/>
    </row>
    <row r="304" spans="1:21" s="1" customFormat="1" ht="15.75" customHeight="1" x14ac:dyDescent="0.2">
      <c r="A304" s="8"/>
      <c r="B304" s="11" t="s">
        <v>208</v>
      </c>
      <c r="D304" s="14"/>
      <c r="E304" s="14"/>
      <c r="F304" s="14"/>
      <c r="G304" s="2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</row>
    <row r="305" spans="1:21" s="1" customFormat="1" ht="15.75" customHeight="1" x14ac:dyDescent="0.2">
      <c r="A305" s="8"/>
      <c r="B305" s="11" t="s">
        <v>207</v>
      </c>
      <c r="D305" s="14"/>
      <c r="E305" s="14"/>
      <c r="F305" s="14"/>
      <c r="G305" s="2"/>
      <c r="H305" s="139"/>
      <c r="I305" s="139"/>
      <c r="J305" s="139"/>
      <c r="K305" s="139"/>
      <c r="L305" s="139"/>
      <c r="M305" s="139"/>
      <c r="N305" s="139"/>
      <c r="O305" s="139"/>
      <c r="P305" s="139"/>
      <c r="Q305" s="139"/>
      <c r="R305" s="139"/>
      <c r="S305" s="139"/>
      <c r="T305" s="139"/>
      <c r="U305" s="139"/>
    </row>
    <row r="306" spans="1:21" s="1" customFormat="1" ht="15.75" customHeight="1" x14ac:dyDescent="0.2">
      <c r="A306" s="8"/>
      <c r="B306" s="11" t="s">
        <v>115</v>
      </c>
      <c r="D306" s="14"/>
      <c r="E306" s="14"/>
      <c r="F306" s="14"/>
      <c r="G306" s="2"/>
      <c r="H306" s="139"/>
      <c r="I306" s="139"/>
      <c r="J306" s="139"/>
      <c r="K306" s="139"/>
      <c r="L306" s="139"/>
      <c r="M306" s="139"/>
      <c r="N306" s="139"/>
      <c r="O306" s="139"/>
      <c r="P306" s="139"/>
      <c r="Q306" s="139"/>
      <c r="R306" s="139"/>
      <c r="S306" s="139"/>
      <c r="T306" s="139"/>
      <c r="U306" s="139"/>
    </row>
    <row r="307" spans="1:21" s="1" customFormat="1" ht="15.75" customHeight="1" x14ac:dyDescent="0.2">
      <c r="A307" s="8"/>
      <c r="B307" s="11" t="s">
        <v>182</v>
      </c>
      <c r="D307" s="14"/>
      <c r="E307" s="14"/>
      <c r="F307" s="14"/>
      <c r="G307" s="2"/>
      <c r="H307" s="139"/>
      <c r="I307" s="139"/>
      <c r="J307" s="139"/>
      <c r="K307" s="139"/>
      <c r="L307" s="139"/>
      <c r="M307" s="139"/>
      <c r="N307" s="139"/>
      <c r="O307" s="139"/>
      <c r="P307" s="139"/>
      <c r="Q307" s="139"/>
      <c r="R307" s="139"/>
      <c r="S307" s="139"/>
      <c r="T307" s="139"/>
      <c r="U307" s="139"/>
    </row>
    <row r="308" spans="1:21" s="1" customFormat="1" ht="15.75" customHeight="1" x14ac:dyDescent="0.2">
      <c r="A308" s="8"/>
      <c r="B308" s="11" t="s">
        <v>217</v>
      </c>
      <c r="D308" s="14"/>
      <c r="E308" s="14"/>
      <c r="F308" s="14"/>
      <c r="G308" s="2"/>
      <c r="H308" s="139"/>
      <c r="I308" s="139"/>
      <c r="J308" s="139"/>
      <c r="K308" s="139"/>
      <c r="L308" s="139"/>
      <c r="M308" s="139"/>
      <c r="N308" s="139"/>
      <c r="O308" s="139"/>
      <c r="P308" s="139"/>
      <c r="Q308" s="139"/>
      <c r="R308" s="139"/>
      <c r="S308" s="139"/>
      <c r="T308" s="139"/>
      <c r="U308" s="139"/>
    </row>
    <row r="309" spans="1:21" s="1" customFormat="1" ht="15.75" customHeight="1" x14ac:dyDescent="0.2">
      <c r="A309" s="8"/>
      <c r="B309" s="11" t="s">
        <v>490</v>
      </c>
      <c r="D309" s="14"/>
      <c r="E309" s="14"/>
      <c r="F309" s="14"/>
      <c r="G309" s="2"/>
      <c r="H309" s="139"/>
      <c r="I309" s="139"/>
      <c r="J309" s="139"/>
      <c r="K309" s="139"/>
      <c r="L309" s="139"/>
      <c r="M309" s="139"/>
      <c r="N309" s="139"/>
      <c r="O309" s="139"/>
      <c r="P309" s="139"/>
      <c r="Q309" s="139"/>
      <c r="R309" s="139"/>
      <c r="S309" s="139"/>
      <c r="T309" s="139"/>
      <c r="U309" s="139"/>
    </row>
    <row r="310" spans="1:21" s="1" customFormat="1" ht="29.25" customHeight="1" x14ac:dyDescent="0.2">
      <c r="A310" s="8"/>
      <c r="B310" s="11" t="s">
        <v>320</v>
      </c>
      <c r="C310" s="1" t="s">
        <v>14</v>
      </c>
      <c r="D310" s="14">
        <v>3</v>
      </c>
      <c r="E310" s="14"/>
      <c r="F310" s="14">
        <f>D310*E310</f>
        <v>0</v>
      </c>
      <c r="G310" s="2"/>
      <c r="H310" s="139"/>
      <c r="I310" s="139"/>
      <c r="J310" s="139"/>
      <c r="K310" s="139"/>
      <c r="L310" s="139"/>
      <c r="M310" s="139"/>
      <c r="N310" s="139"/>
      <c r="O310" s="139"/>
      <c r="P310" s="139"/>
      <c r="Q310" s="139"/>
      <c r="R310" s="139"/>
      <c r="S310" s="139"/>
      <c r="T310" s="139"/>
      <c r="U310" s="139"/>
    </row>
    <row r="311" spans="1:21" s="1" customFormat="1" ht="12.75" customHeight="1" x14ac:dyDescent="0.2">
      <c r="A311" s="8"/>
      <c r="B311" s="11" t="s">
        <v>265</v>
      </c>
      <c r="D311" s="14"/>
      <c r="E311" s="14"/>
      <c r="F311" s="14"/>
      <c r="G311" s="2"/>
      <c r="H311" s="139"/>
      <c r="I311" s="139"/>
      <c r="J311" s="139"/>
      <c r="K311" s="139"/>
      <c r="L311" s="139"/>
      <c r="M311" s="139"/>
      <c r="N311" s="139"/>
      <c r="O311" s="139"/>
      <c r="P311" s="139"/>
      <c r="Q311" s="139"/>
      <c r="R311" s="139"/>
      <c r="S311" s="139"/>
      <c r="T311" s="139"/>
      <c r="U311" s="139"/>
    </row>
    <row r="312" spans="1:21" s="1" customFormat="1" ht="15.75" customHeight="1" x14ac:dyDescent="0.2">
      <c r="A312" s="8"/>
      <c r="B312" s="11"/>
      <c r="D312" s="14"/>
      <c r="E312" s="14"/>
      <c r="F312" s="14"/>
      <c r="G312" s="2"/>
      <c r="H312" s="139"/>
      <c r="I312" s="139"/>
      <c r="J312" s="139"/>
      <c r="K312" s="139"/>
      <c r="L312" s="139"/>
      <c r="M312" s="139"/>
      <c r="N312" s="139"/>
      <c r="O312" s="139"/>
      <c r="P312" s="139"/>
      <c r="Q312" s="139"/>
      <c r="R312" s="139"/>
      <c r="S312" s="139"/>
      <c r="T312" s="139"/>
      <c r="U312" s="139"/>
    </row>
    <row r="313" spans="1:21" s="1" customFormat="1" ht="15.75" customHeight="1" x14ac:dyDescent="0.2">
      <c r="A313" s="8"/>
      <c r="B313" s="11" t="s">
        <v>264</v>
      </c>
      <c r="D313" s="14"/>
      <c r="E313" s="14"/>
      <c r="F313" s="14"/>
      <c r="G313" s="2"/>
      <c r="H313" s="139"/>
      <c r="I313" s="139"/>
      <c r="J313" s="139"/>
      <c r="K313" s="139"/>
      <c r="L313" s="139"/>
      <c r="M313" s="139"/>
      <c r="N313" s="139"/>
      <c r="O313" s="139"/>
      <c r="P313" s="139"/>
      <c r="Q313" s="139"/>
      <c r="R313" s="139"/>
      <c r="S313" s="139"/>
      <c r="T313" s="139"/>
      <c r="U313" s="139"/>
    </row>
    <row r="314" spans="1:21" s="1" customFormat="1" ht="15.75" customHeight="1" x14ac:dyDescent="0.2">
      <c r="A314" s="8"/>
      <c r="B314" s="11"/>
      <c r="D314" s="14"/>
      <c r="E314" s="14"/>
      <c r="F314" s="14"/>
      <c r="G314" s="2"/>
      <c r="H314" s="139"/>
      <c r="I314" s="139"/>
      <c r="J314" s="139"/>
      <c r="K314" s="139"/>
      <c r="L314" s="139"/>
      <c r="M314" s="139"/>
      <c r="N314" s="139"/>
      <c r="O314" s="139"/>
      <c r="P314" s="139"/>
      <c r="Q314" s="139"/>
      <c r="R314" s="139"/>
      <c r="S314" s="139"/>
      <c r="T314" s="139"/>
      <c r="U314" s="139"/>
    </row>
    <row r="315" spans="1:21" ht="17.25" customHeight="1" x14ac:dyDescent="0.2">
      <c r="B315" s="45"/>
      <c r="C315" s="34"/>
      <c r="D315" s="43"/>
      <c r="G315" s="33"/>
    </row>
    <row r="316" spans="1:21" s="1" customFormat="1" ht="14.25" customHeight="1" x14ac:dyDescent="0.2">
      <c r="A316" s="8" t="s">
        <v>41</v>
      </c>
      <c r="B316" s="11" t="s">
        <v>273</v>
      </c>
      <c r="D316" s="14"/>
      <c r="E316" s="14"/>
      <c r="F316" s="14"/>
      <c r="G316" s="2"/>
      <c r="H316" s="139"/>
      <c r="I316" s="139"/>
      <c r="J316" s="139"/>
      <c r="K316" s="139"/>
      <c r="L316" s="139"/>
      <c r="M316" s="139"/>
      <c r="N316" s="139"/>
      <c r="O316" s="139"/>
      <c r="P316" s="139"/>
      <c r="Q316" s="139"/>
      <c r="R316" s="139"/>
      <c r="S316" s="139"/>
      <c r="T316" s="139"/>
      <c r="U316" s="139"/>
    </row>
    <row r="317" spans="1:21" s="1" customFormat="1" ht="15" customHeight="1" x14ac:dyDescent="0.2">
      <c r="A317" s="8"/>
      <c r="B317" s="11" t="s">
        <v>262</v>
      </c>
      <c r="C317" s="5"/>
      <c r="D317" s="13"/>
      <c r="E317" s="14"/>
      <c r="F317" s="14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  <c r="T317" s="139"/>
      <c r="U317" s="139"/>
    </row>
    <row r="318" spans="1:21" s="1" customFormat="1" ht="15" customHeight="1" x14ac:dyDescent="0.2">
      <c r="A318" s="8"/>
      <c r="B318" s="27" t="s">
        <v>118</v>
      </c>
      <c r="D318" s="14"/>
      <c r="E318" s="14"/>
      <c r="F318" s="14"/>
      <c r="G318" s="2"/>
      <c r="H318" s="139"/>
      <c r="I318" s="139"/>
      <c r="J318" s="139"/>
      <c r="K318" s="139"/>
      <c r="L318" s="139"/>
      <c r="M318" s="139"/>
      <c r="N318" s="139"/>
      <c r="O318" s="139"/>
      <c r="P318" s="139"/>
      <c r="Q318" s="139"/>
      <c r="R318" s="139"/>
      <c r="S318" s="139"/>
      <c r="T318" s="139"/>
      <c r="U318" s="139"/>
    </row>
    <row r="319" spans="1:21" s="1" customFormat="1" ht="15.75" customHeight="1" x14ac:dyDescent="0.2">
      <c r="A319" s="8"/>
      <c r="B319" s="11" t="s">
        <v>116</v>
      </c>
      <c r="D319" s="14"/>
      <c r="E319" s="14"/>
      <c r="F319" s="14"/>
      <c r="G319" s="2"/>
      <c r="H319" s="139"/>
      <c r="I319" s="139"/>
      <c r="J319" s="139"/>
      <c r="K319" s="139"/>
      <c r="L319" s="139"/>
      <c r="M319" s="139"/>
      <c r="N319" s="139"/>
      <c r="O319" s="139"/>
      <c r="P319" s="139"/>
      <c r="Q319" s="139"/>
      <c r="R319" s="139"/>
      <c r="S319" s="139"/>
      <c r="T319" s="139"/>
      <c r="U319" s="139"/>
    </row>
    <row r="320" spans="1:21" s="1" customFormat="1" ht="15.75" customHeight="1" x14ac:dyDescent="0.2">
      <c r="A320" s="8"/>
      <c r="B320" s="11" t="s">
        <v>117</v>
      </c>
      <c r="D320" s="14"/>
      <c r="E320" s="14"/>
      <c r="F320" s="14"/>
      <c r="G320" s="2"/>
      <c r="H320" s="139"/>
      <c r="I320" s="139"/>
      <c r="J320" s="139"/>
      <c r="K320" s="139"/>
      <c r="L320" s="139"/>
      <c r="M320" s="139"/>
      <c r="N320" s="139"/>
      <c r="O320" s="139"/>
      <c r="P320" s="139"/>
      <c r="Q320" s="139"/>
      <c r="R320" s="139"/>
      <c r="S320" s="139"/>
      <c r="T320" s="139"/>
      <c r="U320" s="139"/>
    </row>
    <row r="321" spans="1:21" s="1" customFormat="1" ht="15.75" customHeight="1" x14ac:dyDescent="0.2">
      <c r="A321" s="8"/>
      <c r="B321" s="11" t="s">
        <v>115</v>
      </c>
      <c r="D321" s="14"/>
      <c r="E321" s="14"/>
      <c r="F321" s="14"/>
      <c r="G321" s="2"/>
      <c r="H321" s="139"/>
      <c r="I321" s="139"/>
      <c r="J321" s="139"/>
      <c r="K321" s="139"/>
      <c r="L321" s="139"/>
      <c r="M321" s="139"/>
      <c r="N321" s="139"/>
      <c r="O321" s="139"/>
      <c r="P321" s="139"/>
      <c r="Q321" s="139"/>
      <c r="R321" s="139"/>
      <c r="S321" s="139"/>
      <c r="T321" s="139"/>
      <c r="U321" s="139"/>
    </row>
    <row r="322" spans="1:21" s="1" customFormat="1" ht="15.75" customHeight="1" x14ac:dyDescent="0.2">
      <c r="A322" s="8"/>
      <c r="B322" s="11" t="s">
        <v>358</v>
      </c>
      <c r="D322" s="14"/>
      <c r="E322" s="14"/>
      <c r="F322" s="14"/>
      <c r="G322" s="2"/>
      <c r="H322" s="139"/>
      <c r="I322" s="139"/>
      <c r="J322" s="139"/>
      <c r="K322" s="139"/>
      <c r="L322" s="139"/>
      <c r="M322" s="139"/>
      <c r="N322" s="139"/>
      <c r="O322" s="139"/>
      <c r="P322" s="139"/>
      <c r="Q322" s="139"/>
      <c r="R322" s="139"/>
      <c r="S322" s="139"/>
      <c r="T322" s="139"/>
      <c r="U322" s="139"/>
    </row>
    <row r="323" spans="1:21" s="1" customFormat="1" ht="13.5" customHeight="1" x14ac:dyDescent="0.2">
      <c r="A323" s="8"/>
      <c r="B323" s="27" t="s">
        <v>111</v>
      </c>
      <c r="D323" s="14"/>
      <c r="E323" s="14"/>
      <c r="F323" s="14"/>
      <c r="G323" s="2"/>
      <c r="H323" s="139"/>
      <c r="I323" s="139"/>
      <c r="J323" s="139"/>
      <c r="K323" s="139"/>
      <c r="L323" s="139"/>
      <c r="M323" s="139"/>
      <c r="N323" s="139"/>
      <c r="O323" s="139"/>
      <c r="P323" s="139"/>
      <c r="Q323" s="139"/>
      <c r="R323" s="139"/>
      <c r="S323" s="139"/>
      <c r="T323" s="139"/>
      <c r="U323" s="139"/>
    </row>
    <row r="324" spans="1:21" s="1" customFormat="1" ht="15" customHeight="1" x14ac:dyDescent="0.2">
      <c r="A324" s="8"/>
      <c r="B324" s="27" t="s">
        <v>119</v>
      </c>
      <c r="D324" s="14"/>
      <c r="E324" s="14"/>
      <c r="F324" s="14"/>
      <c r="G324" s="2"/>
      <c r="H324" s="139"/>
      <c r="I324" s="139"/>
      <c r="J324" s="139"/>
      <c r="K324" s="139"/>
      <c r="L324" s="139"/>
      <c r="M324" s="139"/>
      <c r="N324" s="139"/>
      <c r="O324" s="139"/>
      <c r="P324" s="139"/>
      <c r="Q324" s="139"/>
      <c r="R324" s="139"/>
      <c r="S324" s="139"/>
      <c r="T324" s="139"/>
      <c r="U324" s="139"/>
    </row>
    <row r="325" spans="1:21" s="1" customFormat="1" ht="27.75" customHeight="1" x14ac:dyDescent="0.2">
      <c r="A325" s="8"/>
      <c r="B325" s="11" t="s">
        <v>310</v>
      </c>
      <c r="C325" s="1" t="s">
        <v>14</v>
      </c>
      <c r="D325" s="14">
        <v>12</v>
      </c>
      <c r="E325" s="14"/>
      <c r="F325" s="14">
        <f>D325*E325</f>
        <v>0</v>
      </c>
      <c r="G325" s="2"/>
      <c r="H325" s="139"/>
      <c r="I325" s="139"/>
      <c r="J325" s="139"/>
      <c r="K325" s="139"/>
      <c r="L325" s="139"/>
      <c r="M325" s="139"/>
      <c r="N325" s="139"/>
      <c r="O325" s="139"/>
      <c r="P325" s="139"/>
      <c r="Q325" s="139"/>
      <c r="R325" s="139"/>
      <c r="S325" s="139"/>
      <c r="T325" s="139"/>
      <c r="U325" s="139"/>
    </row>
    <row r="326" spans="1:21" s="1" customFormat="1" ht="12.75" customHeight="1" x14ac:dyDescent="0.2">
      <c r="A326" s="8"/>
      <c r="B326" s="11" t="s">
        <v>265</v>
      </c>
      <c r="D326" s="14"/>
      <c r="E326" s="14"/>
      <c r="F326" s="14"/>
      <c r="G326" s="2"/>
      <c r="H326" s="139"/>
      <c r="I326" s="139"/>
      <c r="J326" s="139"/>
      <c r="K326" s="139"/>
      <c r="L326" s="139"/>
      <c r="M326" s="139"/>
      <c r="N326" s="139"/>
      <c r="O326" s="139"/>
      <c r="P326" s="139"/>
      <c r="Q326" s="139"/>
      <c r="R326" s="139"/>
      <c r="S326" s="139"/>
      <c r="T326" s="139"/>
      <c r="U326" s="139"/>
    </row>
    <row r="327" spans="1:21" s="1" customFormat="1" ht="15.75" customHeight="1" x14ac:dyDescent="0.2">
      <c r="A327" s="8"/>
      <c r="B327" s="11"/>
      <c r="D327" s="14"/>
      <c r="E327" s="14"/>
      <c r="F327" s="14"/>
      <c r="G327" s="2"/>
      <c r="H327" s="139"/>
      <c r="I327" s="139"/>
      <c r="J327" s="139"/>
      <c r="K327" s="139"/>
      <c r="L327" s="139"/>
      <c r="M327" s="139"/>
      <c r="N327" s="139"/>
      <c r="O327" s="139"/>
      <c r="P327" s="139"/>
      <c r="Q327" s="139"/>
      <c r="R327" s="139"/>
      <c r="S327" s="139"/>
      <c r="T327" s="139"/>
      <c r="U327" s="139"/>
    </row>
    <row r="328" spans="1:21" s="1" customFormat="1" ht="15.75" customHeight="1" x14ac:dyDescent="0.2">
      <c r="A328" s="8"/>
      <c r="B328" s="11" t="s">
        <v>264</v>
      </c>
      <c r="D328" s="14"/>
      <c r="E328" s="14"/>
      <c r="F328" s="14"/>
      <c r="G328" s="2"/>
      <c r="H328" s="139"/>
      <c r="I328" s="139"/>
      <c r="J328" s="139"/>
      <c r="K328" s="139"/>
      <c r="L328" s="139"/>
      <c r="M328" s="139"/>
      <c r="N328" s="139"/>
      <c r="O328" s="139"/>
      <c r="P328" s="139"/>
      <c r="Q328" s="139"/>
      <c r="R328" s="139"/>
      <c r="S328" s="139"/>
      <c r="T328" s="139"/>
      <c r="U328" s="139"/>
    </row>
    <row r="329" spans="1:21" s="1" customFormat="1" ht="15.75" customHeight="1" x14ac:dyDescent="0.2">
      <c r="A329" s="8"/>
      <c r="B329" s="11"/>
      <c r="D329" s="14"/>
      <c r="E329" s="14"/>
      <c r="F329" s="14"/>
      <c r="G329" s="2"/>
      <c r="H329" s="139"/>
      <c r="I329" s="139"/>
      <c r="J329" s="139"/>
      <c r="K329" s="139"/>
      <c r="L329" s="139"/>
      <c r="M329" s="139"/>
      <c r="N329" s="139"/>
      <c r="O329" s="139"/>
      <c r="P329" s="139"/>
      <c r="Q329" s="139"/>
      <c r="R329" s="139"/>
      <c r="S329" s="139"/>
      <c r="T329" s="139"/>
      <c r="U329" s="139"/>
    </row>
    <row r="330" spans="1:21" ht="15.75" customHeight="1" x14ac:dyDescent="0.2">
      <c r="B330" s="45"/>
      <c r="C330" s="34"/>
      <c r="D330" s="43"/>
      <c r="G330" s="33"/>
    </row>
    <row r="331" spans="1:21" s="1" customFormat="1" ht="14.25" customHeight="1" x14ac:dyDescent="0.2">
      <c r="A331" s="8" t="s">
        <v>42</v>
      </c>
      <c r="B331" s="11" t="s">
        <v>387</v>
      </c>
      <c r="D331" s="14"/>
      <c r="E331" s="14"/>
      <c r="F331" s="14"/>
      <c r="G331" s="2"/>
      <c r="H331" s="139"/>
      <c r="I331" s="139"/>
      <c r="J331" s="139"/>
      <c r="K331" s="139"/>
      <c r="L331" s="139"/>
      <c r="M331" s="139"/>
      <c r="N331" s="139"/>
      <c r="O331" s="139"/>
      <c r="P331" s="139"/>
      <c r="Q331" s="139"/>
      <c r="R331" s="139"/>
      <c r="S331" s="139"/>
      <c r="T331" s="139"/>
      <c r="U331" s="139"/>
    </row>
    <row r="332" spans="1:21" s="1" customFormat="1" ht="15" customHeight="1" x14ac:dyDescent="0.2">
      <c r="A332" s="8"/>
      <c r="B332" s="11" t="s">
        <v>262</v>
      </c>
      <c r="C332" s="5"/>
      <c r="D332" s="13"/>
      <c r="E332" s="14"/>
      <c r="F332" s="14"/>
      <c r="H332" s="139"/>
      <c r="I332" s="139"/>
      <c r="J332" s="139"/>
      <c r="K332" s="139"/>
      <c r="L332" s="139"/>
      <c r="M332" s="139"/>
      <c r="N332" s="139"/>
      <c r="O332" s="139"/>
      <c r="P332" s="139"/>
      <c r="Q332" s="139"/>
      <c r="R332" s="139"/>
      <c r="S332" s="139"/>
      <c r="T332" s="139"/>
      <c r="U332" s="139"/>
    </row>
    <row r="333" spans="1:21" s="1" customFormat="1" ht="15.75" customHeight="1" x14ac:dyDescent="0.2">
      <c r="A333" s="8"/>
      <c r="B333" s="11" t="s">
        <v>125</v>
      </c>
      <c r="D333" s="14"/>
      <c r="E333" s="14"/>
      <c r="F333" s="14"/>
      <c r="G333" s="2"/>
      <c r="H333" s="139"/>
      <c r="I333" s="139"/>
      <c r="J333" s="139"/>
      <c r="K333" s="139"/>
      <c r="L333" s="139"/>
      <c r="M333" s="139"/>
      <c r="N333" s="139"/>
      <c r="O333" s="139"/>
      <c r="P333" s="139"/>
      <c r="Q333" s="139"/>
      <c r="R333" s="139"/>
      <c r="S333" s="139"/>
      <c r="T333" s="139"/>
      <c r="U333" s="139"/>
    </row>
    <row r="334" spans="1:21" s="1" customFormat="1" ht="15.75" customHeight="1" x14ac:dyDescent="0.2">
      <c r="A334" s="8"/>
      <c r="B334" s="11" t="s">
        <v>126</v>
      </c>
      <c r="D334" s="14"/>
      <c r="E334" s="14"/>
      <c r="F334" s="14"/>
      <c r="G334" s="2"/>
      <c r="H334" s="139"/>
      <c r="I334" s="139"/>
      <c r="J334" s="139"/>
      <c r="K334" s="139"/>
      <c r="L334" s="139"/>
      <c r="M334" s="139"/>
      <c r="N334" s="139"/>
      <c r="O334" s="139"/>
      <c r="P334" s="139"/>
      <c r="Q334" s="139"/>
      <c r="R334" s="139"/>
      <c r="S334" s="139"/>
      <c r="T334" s="139"/>
      <c r="U334" s="139"/>
    </row>
    <row r="335" spans="1:21" s="1" customFormat="1" ht="15.75" customHeight="1" x14ac:dyDescent="0.2">
      <c r="A335" s="8"/>
      <c r="B335" s="11" t="s">
        <v>115</v>
      </c>
      <c r="D335" s="14"/>
      <c r="E335" s="14"/>
      <c r="F335" s="14"/>
      <c r="G335" s="2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39"/>
      <c r="S335" s="139"/>
      <c r="T335" s="139"/>
      <c r="U335" s="139"/>
    </row>
    <row r="336" spans="1:21" s="1" customFormat="1" ht="15" customHeight="1" x14ac:dyDescent="0.2">
      <c r="A336" s="8"/>
      <c r="B336" s="11" t="s">
        <v>492</v>
      </c>
      <c r="D336" s="14"/>
      <c r="E336" s="14"/>
      <c r="F336" s="14"/>
      <c r="G336" s="2"/>
      <c r="H336" s="139"/>
      <c r="I336" s="139"/>
      <c r="J336" s="139"/>
      <c r="K336" s="139"/>
      <c r="L336" s="139"/>
      <c r="M336" s="139"/>
      <c r="N336" s="139"/>
      <c r="O336" s="139"/>
      <c r="P336" s="139"/>
      <c r="Q336" s="139"/>
      <c r="R336" s="139"/>
      <c r="S336" s="139"/>
      <c r="T336" s="139"/>
      <c r="U336" s="139"/>
    </row>
    <row r="337" spans="1:21" s="1" customFormat="1" ht="15" customHeight="1" x14ac:dyDescent="0.2">
      <c r="A337" s="8"/>
      <c r="B337" s="11" t="s">
        <v>489</v>
      </c>
      <c r="D337" s="14"/>
      <c r="E337" s="14"/>
      <c r="F337" s="14"/>
      <c r="G337" s="2"/>
      <c r="H337" s="139"/>
      <c r="I337" s="139"/>
      <c r="J337" s="139"/>
      <c r="K337" s="139"/>
      <c r="L337" s="139"/>
      <c r="M337" s="139"/>
      <c r="N337" s="139"/>
      <c r="O337" s="139"/>
      <c r="P337" s="139"/>
      <c r="Q337" s="139"/>
      <c r="R337" s="139"/>
      <c r="S337" s="139"/>
      <c r="T337" s="139"/>
      <c r="U337" s="139"/>
    </row>
    <row r="338" spans="1:21" s="1" customFormat="1" ht="15.75" customHeight="1" x14ac:dyDescent="0.2">
      <c r="A338" s="8"/>
      <c r="B338" s="11" t="s">
        <v>123</v>
      </c>
      <c r="D338" s="14"/>
      <c r="E338" s="14"/>
      <c r="F338" s="14"/>
      <c r="G338" s="2"/>
      <c r="H338" s="139"/>
      <c r="I338" s="139"/>
      <c r="J338" s="139"/>
      <c r="K338" s="139"/>
      <c r="L338" s="139"/>
      <c r="M338" s="139"/>
      <c r="N338" s="139"/>
      <c r="O338" s="139"/>
      <c r="P338" s="139"/>
      <c r="Q338" s="139"/>
      <c r="R338" s="139"/>
      <c r="S338" s="139"/>
      <c r="T338" s="139"/>
      <c r="U338" s="139"/>
    </row>
    <row r="339" spans="1:21" s="1" customFormat="1" ht="27" customHeight="1" x14ac:dyDescent="0.2">
      <c r="A339" s="8"/>
      <c r="B339" s="11" t="s">
        <v>311</v>
      </c>
      <c r="C339" s="1" t="s">
        <v>49</v>
      </c>
      <c r="D339" s="14">
        <v>3</v>
      </c>
      <c r="E339" s="14"/>
      <c r="F339" s="14">
        <f>D339*E339</f>
        <v>0</v>
      </c>
      <c r="G339" s="2"/>
      <c r="H339" s="139"/>
      <c r="I339" s="139"/>
      <c r="J339" s="139"/>
      <c r="K339" s="139"/>
      <c r="L339" s="139"/>
      <c r="M339" s="139"/>
      <c r="N339" s="139"/>
      <c r="O339" s="139"/>
      <c r="P339" s="139"/>
      <c r="Q339" s="139"/>
      <c r="R339" s="139"/>
      <c r="S339" s="139"/>
      <c r="T339" s="139"/>
      <c r="U339" s="139"/>
    </row>
    <row r="340" spans="1:21" s="1" customFormat="1" ht="12.75" customHeight="1" x14ac:dyDescent="0.2">
      <c r="A340" s="8"/>
      <c r="B340" s="11" t="s">
        <v>265</v>
      </c>
      <c r="D340" s="14"/>
      <c r="E340" s="14"/>
      <c r="F340" s="14"/>
      <c r="G340" s="2"/>
      <c r="H340" s="139"/>
      <c r="I340" s="139"/>
      <c r="J340" s="139"/>
      <c r="K340" s="139"/>
      <c r="L340" s="139"/>
      <c r="M340" s="139"/>
      <c r="N340" s="139"/>
      <c r="O340" s="139"/>
      <c r="P340" s="139"/>
      <c r="Q340" s="139"/>
      <c r="R340" s="139"/>
      <c r="S340" s="139"/>
      <c r="T340" s="139"/>
      <c r="U340" s="139"/>
    </row>
    <row r="341" spans="1:21" s="1" customFormat="1" ht="15.75" customHeight="1" x14ac:dyDescent="0.2">
      <c r="A341" s="8"/>
      <c r="B341" s="11"/>
      <c r="D341" s="14"/>
      <c r="E341" s="14"/>
      <c r="F341" s="14"/>
      <c r="G341" s="2"/>
      <c r="H341" s="139"/>
      <c r="I341" s="139"/>
      <c r="J341" s="139"/>
      <c r="K341" s="139"/>
      <c r="L341" s="139"/>
      <c r="M341" s="139"/>
      <c r="N341" s="139"/>
      <c r="O341" s="139"/>
      <c r="P341" s="139"/>
      <c r="Q341" s="139"/>
      <c r="R341" s="139"/>
      <c r="S341" s="139"/>
      <c r="T341" s="139"/>
      <c r="U341" s="139"/>
    </row>
    <row r="342" spans="1:21" s="1" customFormat="1" ht="15.75" customHeight="1" x14ac:dyDescent="0.2">
      <c r="A342" s="8"/>
      <c r="B342" s="11" t="s">
        <v>264</v>
      </c>
      <c r="D342" s="14"/>
      <c r="E342" s="14"/>
      <c r="F342" s="14"/>
      <c r="G342" s="2"/>
      <c r="H342" s="139"/>
      <c r="I342" s="139"/>
      <c r="J342" s="139"/>
      <c r="K342" s="139"/>
      <c r="L342" s="139"/>
      <c r="M342" s="139"/>
      <c r="N342" s="139"/>
      <c r="O342" s="139"/>
      <c r="P342" s="139"/>
      <c r="Q342" s="139"/>
      <c r="R342" s="139"/>
      <c r="S342" s="139"/>
      <c r="T342" s="139"/>
      <c r="U342" s="139"/>
    </row>
    <row r="343" spans="1:21" s="1" customFormat="1" ht="15.75" customHeight="1" x14ac:dyDescent="0.2">
      <c r="A343" s="8"/>
      <c r="B343" s="11"/>
      <c r="D343" s="14"/>
      <c r="E343" s="14"/>
      <c r="F343" s="14"/>
      <c r="G343" s="2"/>
      <c r="H343" s="139"/>
      <c r="I343" s="139"/>
      <c r="J343" s="139"/>
      <c r="K343" s="139"/>
      <c r="L343" s="139"/>
      <c r="M343" s="139"/>
      <c r="N343" s="139"/>
      <c r="O343" s="139"/>
      <c r="P343" s="139"/>
      <c r="Q343" s="139"/>
      <c r="R343" s="139"/>
      <c r="S343" s="139"/>
      <c r="T343" s="139"/>
      <c r="U343" s="139"/>
    </row>
    <row r="344" spans="1:21" ht="19.5" customHeight="1" x14ac:dyDescent="0.2">
      <c r="B344" s="45"/>
      <c r="C344" s="34"/>
      <c r="D344" s="43"/>
      <c r="G344" s="33"/>
    </row>
    <row r="345" spans="1:21" s="1" customFormat="1" ht="15" customHeight="1" x14ac:dyDescent="0.2">
      <c r="A345" s="8" t="s">
        <v>58</v>
      </c>
      <c r="B345" s="11" t="s">
        <v>388</v>
      </c>
      <c r="D345" s="14"/>
      <c r="E345" s="14"/>
      <c r="F345" s="14"/>
      <c r="G345" s="2"/>
      <c r="H345" s="139"/>
      <c r="I345" s="139"/>
      <c r="J345" s="139"/>
      <c r="K345" s="139"/>
      <c r="L345" s="139"/>
      <c r="M345" s="139"/>
      <c r="N345" s="139"/>
      <c r="O345" s="139"/>
      <c r="P345" s="139"/>
      <c r="Q345" s="139"/>
      <c r="R345" s="139"/>
      <c r="S345" s="139"/>
      <c r="T345" s="139"/>
      <c r="U345" s="139"/>
    </row>
    <row r="346" spans="1:21" s="1" customFormat="1" ht="15" customHeight="1" x14ac:dyDescent="0.2">
      <c r="A346" s="8"/>
      <c r="B346" s="11" t="s">
        <v>262</v>
      </c>
      <c r="C346" s="5"/>
      <c r="D346" s="13"/>
      <c r="E346" s="14"/>
      <c r="F346" s="14"/>
      <c r="H346" s="139"/>
      <c r="I346" s="139"/>
      <c r="J346" s="139"/>
      <c r="K346" s="139"/>
      <c r="L346" s="139"/>
      <c r="M346" s="139"/>
      <c r="N346" s="139"/>
      <c r="O346" s="139"/>
      <c r="P346" s="139"/>
      <c r="Q346" s="139"/>
      <c r="R346" s="139"/>
      <c r="S346" s="139"/>
      <c r="T346" s="139"/>
      <c r="U346" s="139"/>
    </row>
    <row r="347" spans="1:21" s="1" customFormat="1" ht="15.75" customHeight="1" x14ac:dyDescent="0.2">
      <c r="A347" s="8"/>
      <c r="B347" s="11" t="s">
        <v>128</v>
      </c>
      <c r="D347" s="14"/>
      <c r="E347" s="14"/>
      <c r="F347" s="14"/>
      <c r="G347" s="2"/>
      <c r="H347" s="139"/>
      <c r="I347" s="139"/>
      <c r="J347" s="139"/>
      <c r="K347" s="139"/>
      <c r="L347" s="139"/>
      <c r="M347" s="139"/>
      <c r="N347" s="139"/>
      <c r="O347" s="139"/>
      <c r="P347" s="139"/>
      <c r="Q347" s="139"/>
      <c r="R347" s="139"/>
      <c r="S347" s="139"/>
      <c r="T347" s="139"/>
      <c r="U347" s="139"/>
    </row>
    <row r="348" spans="1:21" s="1" customFormat="1" ht="15.75" customHeight="1" x14ac:dyDescent="0.2">
      <c r="A348" s="8"/>
      <c r="B348" s="11" t="s">
        <v>129</v>
      </c>
      <c r="D348" s="14"/>
      <c r="E348" s="14"/>
      <c r="F348" s="14"/>
      <c r="G348" s="2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</row>
    <row r="349" spans="1:21" s="1" customFormat="1" ht="15.75" customHeight="1" x14ac:dyDescent="0.2">
      <c r="A349" s="8"/>
      <c r="B349" s="11" t="s">
        <v>130</v>
      </c>
      <c r="D349" s="14"/>
      <c r="E349" s="14"/>
      <c r="F349" s="14"/>
      <c r="G349" s="2"/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  <c r="T349" s="139"/>
      <c r="U349" s="139"/>
    </row>
    <row r="350" spans="1:21" s="1" customFormat="1" ht="15.75" customHeight="1" x14ac:dyDescent="0.2">
      <c r="A350" s="8"/>
      <c r="B350" s="11" t="s">
        <v>115</v>
      </c>
      <c r="D350" s="14"/>
      <c r="E350" s="14"/>
      <c r="F350" s="14"/>
      <c r="G350" s="2"/>
      <c r="H350" s="139"/>
      <c r="I350" s="139"/>
      <c r="J350" s="139"/>
      <c r="K350" s="139"/>
      <c r="L350" s="139"/>
      <c r="M350" s="139"/>
      <c r="N350" s="139"/>
      <c r="O350" s="139"/>
      <c r="P350" s="139"/>
      <c r="Q350" s="139"/>
      <c r="R350" s="139"/>
      <c r="S350" s="139"/>
      <c r="T350" s="139"/>
      <c r="U350" s="139"/>
    </row>
    <row r="351" spans="1:21" s="1" customFormat="1" ht="15.75" customHeight="1" x14ac:dyDescent="0.2">
      <c r="A351" s="8"/>
      <c r="B351" s="11" t="s">
        <v>360</v>
      </c>
      <c r="D351" s="14"/>
      <c r="E351" s="14"/>
      <c r="F351" s="14"/>
      <c r="G351" s="2"/>
      <c r="H351" s="139"/>
      <c r="I351" s="139"/>
      <c r="J351" s="139"/>
      <c r="K351" s="139"/>
      <c r="L351" s="139"/>
      <c r="M351" s="139"/>
      <c r="N351" s="139"/>
      <c r="O351" s="139"/>
      <c r="P351" s="139"/>
      <c r="Q351" s="139"/>
      <c r="R351" s="139"/>
      <c r="S351" s="139"/>
      <c r="T351" s="139"/>
      <c r="U351" s="139"/>
    </row>
    <row r="352" spans="1:21" s="1" customFormat="1" ht="15.75" customHeight="1" x14ac:dyDescent="0.2">
      <c r="A352" s="8"/>
      <c r="B352" s="11" t="s">
        <v>127</v>
      </c>
      <c r="D352" s="14"/>
      <c r="E352" s="14"/>
      <c r="F352" s="14"/>
      <c r="G352" s="2"/>
      <c r="H352" s="139"/>
      <c r="I352" s="139"/>
      <c r="J352" s="139"/>
      <c r="K352" s="139"/>
      <c r="L352" s="139"/>
      <c r="M352" s="139"/>
      <c r="N352" s="139"/>
      <c r="O352" s="139"/>
      <c r="P352" s="139"/>
      <c r="Q352" s="139"/>
      <c r="R352" s="139"/>
      <c r="S352" s="139"/>
      <c r="T352" s="139"/>
      <c r="U352" s="139"/>
    </row>
    <row r="353" spans="1:21" s="1" customFormat="1" ht="38.25" customHeight="1" x14ac:dyDescent="0.2">
      <c r="A353" s="8"/>
      <c r="B353" s="11" t="s">
        <v>312</v>
      </c>
      <c r="C353" s="1" t="s">
        <v>49</v>
      </c>
      <c r="D353" s="14">
        <v>1</v>
      </c>
      <c r="E353" s="14"/>
      <c r="F353" s="14">
        <f>D353*E353</f>
        <v>0</v>
      </c>
      <c r="G353" s="2"/>
      <c r="H353" s="139"/>
      <c r="I353" s="139"/>
      <c r="J353" s="139"/>
      <c r="K353" s="139"/>
      <c r="L353" s="139"/>
      <c r="M353" s="139"/>
      <c r="N353" s="139"/>
      <c r="O353" s="139"/>
      <c r="P353" s="139"/>
      <c r="Q353" s="139"/>
      <c r="R353" s="139"/>
      <c r="S353" s="139"/>
      <c r="T353" s="139"/>
      <c r="U353" s="139"/>
    </row>
    <row r="354" spans="1:21" s="1" customFormat="1" ht="12.75" customHeight="1" x14ac:dyDescent="0.2">
      <c r="A354" s="8"/>
      <c r="B354" s="11" t="s">
        <v>265</v>
      </c>
      <c r="D354" s="14"/>
      <c r="E354" s="14"/>
      <c r="F354" s="14"/>
      <c r="G354" s="2"/>
      <c r="H354" s="139"/>
      <c r="I354" s="139"/>
      <c r="J354" s="139"/>
      <c r="K354" s="139"/>
      <c r="L354" s="139"/>
      <c r="M354" s="139"/>
      <c r="N354" s="139"/>
      <c r="O354" s="139"/>
      <c r="P354" s="139"/>
      <c r="Q354" s="139"/>
      <c r="R354" s="139"/>
      <c r="S354" s="139"/>
      <c r="T354" s="139"/>
      <c r="U354" s="139"/>
    </row>
    <row r="355" spans="1:21" s="1" customFormat="1" ht="15.75" customHeight="1" x14ac:dyDescent="0.2">
      <c r="A355" s="8"/>
      <c r="B355" s="11"/>
      <c r="D355" s="14"/>
      <c r="E355" s="14"/>
      <c r="F355" s="14"/>
      <c r="G355" s="2"/>
      <c r="H355" s="139"/>
      <c r="I355" s="139"/>
      <c r="J355" s="139"/>
      <c r="K355" s="139"/>
      <c r="L355" s="139"/>
      <c r="M355" s="139"/>
      <c r="N355" s="139"/>
      <c r="O355" s="139"/>
      <c r="P355" s="139"/>
      <c r="Q355" s="139"/>
      <c r="R355" s="139"/>
      <c r="S355" s="139"/>
      <c r="T355" s="139"/>
      <c r="U355" s="139"/>
    </row>
    <row r="356" spans="1:21" s="1" customFormat="1" ht="15.75" customHeight="1" x14ac:dyDescent="0.2">
      <c r="A356" s="8"/>
      <c r="B356" s="11" t="s">
        <v>264</v>
      </c>
      <c r="D356" s="14"/>
      <c r="E356" s="14"/>
      <c r="F356" s="14"/>
      <c r="G356" s="2"/>
      <c r="H356" s="139"/>
      <c r="I356" s="139"/>
      <c r="J356" s="139"/>
      <c r="K356" s="139"/>
      <c r="L356" s="139"/>
      <c r="M356" s="139"/>
      <c r="N356" s="139"/>
      <c r="O356" s="139"/>
      <c r="P356" s="139"/>
      <c r="Q356" s="139"/>
      <c r="R356" s="139"/>
      <c r="S356" s="139"/>
      <c r="T356" s="139"/>
      <c r="U356" s="139"/>
    </row>
    <row r="357" spans="1:21" s="1" customFormat="1" ht="15.75" customHeight="1" x14ac:dyDescent="0.2">
      <c r="A357" s="8"/>
      <c r="B357" s="11"/>
      <c r="D357" s="14"/>
      <c r="E357" s="14"/>
      <c r="F357" s="14"/>
      <c r="G357" s="2"/>
      <c r="H357" s="139"/>
      <c r="I357" s="139"/>
      <c r="J357" s="139"/>
      <c r="K357" s="139"/>
      <c r="L357" s="139"/>
      <c r="M357" s="139"/>
      <c r="N357" s="139"/>
      <c r="O357" s="139"/>
      <c r="P357" s="139"/>
      <c r="Q357" s="139"/>
      <c r="R357" s="139"/>
      <c r="S357" s="139"/>
      <c r="T357" s="139"/>
      <c r="U357" s="139"/>
    </row>
    <row r="358" spans="1:21" ht="15.75" customHeight="1" x14ac:dyDescent="0.2">
      <c r="B358" s="45"/>
      <c r="C358" s="34"/>
      <c r="D358" s="43"/>
      <c r="G358" s="33"/>
    </row>
    <row r="359" spans="1:21" s="1" customFormat="1" ht="14.25" customHeight="1" x14ac:dyDescent="0.2">
      <c r="A359" s="8" t="s">
        <v>59</v>
      </c>
      <c r="B359" s="4" t="s">
        <v>281</v>
      </c>
      <c r="C359" s="5"/>
      <c r="D359" s="13"/>
      <c r="E359" s="14"/>
      <c r="F359" s="14"/>
      <c r="H359" s="139"/>
      <c r="I359" s="139"/>
      <c r="J359" s="139"/>
      <c r="K359" s="139"/>
      <c r="L359" s="139"/>
      <c r="M359" s="139"/>
      <c r="N359" s="139"/>
      <c r="O359" s="139"/>
      <c r="P359" s="139"/>
      <c r="Q359" s="139"/>
      <c r="R359" s="139"/>
      <c r="S359" s="139"/>
      <c r="T359" s="139"/>
      <c r="U359" s="139"/>
    </row>
    <row r="360" spans="1:21" s="1" customFormat="1" ht="15" customHeight="1" x14ac:dyDescent="0.2">
      <c r="A360" s="8"/>
      <c r="B360" s="11" t="s">
        <v>262</v>
      </c>
      <c r="C360" s="5"/>
      <c r="D360" s="13"/>
      <c r="E360" s="14"/>
      <c r="F360" s="14"/>
      <c r="H360" s="139"/>
      <c r="I360" s="139"/>
      <c r="J360" s="139"/>
      <c r="K360" s="139"/>
      <c r="L360" s="139"/>
      <c r="M360" s="139"/>
      <c r="N360" s="139"/>
      <c r="O360" s="139"/>
      <c r="P360" s="139"/>
      <c r="Q360" s="139"/>
      <c r="R360" s="139"/>
      <c r="S360" s="139"/>
      <c r="T360" s="139"/>
      <c r="U360" s="139"/>
    </row>
    <row r="361" spans="1:21" s="1" customFormat="1" ht="15.75" customHeight="1" x14ac:dyDescent="0.2">
      <c r="A361" s="8"/>
      <c r="B361" s="11" t="s">
        <v>115</v>
      </c>
      <c r="D361" s="14"/>
      <c r="E361" s="14"/>
      <c r="F361" s="14"/>
      <c r="G361" s="2"/>
      <c r="H361" s="139"/>
      <c r="I361" s="139"/>
      <c r="J361" s="139"/>
      <c r="K361" s="139"/>
      <c r="L361" s="139"/>
      <c r="M361" s="139"/>
      <c r="N361" s="139"/>
      <c r="O361" s="139"/>
      <c r="P361" s="139"/>
      <c r="Q361" s="139"/>
      <c r="R361" s="139"/>
      <c r="S361" s="139"/>
      <c r="T361" s="139"/>
      <c r="U361" s="139"/>
    </row>
    <row r="362" spans="1:21" s="1" customFormat="1" ht="15.75" customHeight="1" x14ac:dyDescent="0.2">
      <c r="A362" s="8"/>
      <c r="B362" s="11" t="s">
        <v>359</v>
      </c>
      <c r="D362" s="14"/>
      <c r="E362" s="14"/>
      <c r="F362" s="14"/>
      <c r="G362" s="2"/>
      <c r="H362" s="139"/>
      <c r="I362" s="139"/>
      <c r="J362" s="139"/>
      <c r="K362" s="139"/>
      <c r="L362" s="139"/>
      <c r="M362" s="139"/>
      <c r="N362" s="139"/>
      <c r="O362" s="139"/>
      <c r="P362" s="139"/>
      <c r="Q362" s="139"/>
      <c r="R362" s="139"/>
      <c r="S362" s="139"/>
      <c r="T362" s="139"/>
      <c r="U362" s="139"/>
    </row>
    <row r="363" spans="1:21" s="3" customFormat="1" ht="25.5" x14ac:dyDescent="0.2">
      <c r="A363" s="17"/>
      <c r="B363" s="12" t="s">
        <v>313</v>
      </c>
      <c r="C363" s="3" t="s">
        <v>14</v>
      </c>
      <c r="D363" s="10">
        <v>2</v>
      </c>
      <c r="E363" s="14"/>
      <c r="F363" s="14">
        <f>D363*E363</f>
        <v>0</v>
      </c>
      <c r="G363" s="2"/>
      <c r="H363" s="139"/>
      <c r="I363" s="139"/>
      <c r="J363" s="139"/>
      <c r="K363" s="139"/>
      <c r="L363" s="139"/>
      <c r="M363" s="139"/>
      <c r="N363" s="139"/>
      <c r="O363" s="139"/>
      <c r="P363" s="139"/>
      <c r="Q363" s="139"/>
      <c r="R363" s="139"/>
      <c r="S363" s="139"/>
      <c r="T363" s="139"/>
      <c r="U363" s="139"/>
    </row>
    <row r="364" spans="1:21" s="3" customFormat="1" x14ac:dyDescent="0.2">
      <c r="A364" s="17"/>
      <c r="B364" s="12" t="s">
        <v>218</v>
      </c>
      <c r="G364" s="2"/>
      <c r="H364" s="139"/>
      <c r="I364" s="139"/>
      <c r="J364" s="139"/>
      <c r="K364" s="139"/>
      <c r="L364" s="139"/>
      <c r="M364" s="139"/>
      <c r="N364" s="139"/>
      <c r="O364" s="139"/>
      <c r="P364" s="139"/>
      <c r="Q364" s="139"/>
      <c r="R364" s="139"/>
      <c r="S364" s="139"/>
      <c r="T364" s="139"/>
      <c r="U364" s="139"/>
    </row>
    <row r="365" spans="1:21" s="1" customFormat="1" ht="12.75" customHeight="1" x14ac:dyDescent="0.2">
      <c r="A365" s="8"/>
      <c r="B365" s="11" t="s">
        <v>265</v>
      </c>
      <c r="D365" s="14"/>
      <c r="E365" s="14"/>
      <c r="F365" s="14"/>
      <c r="G365" s="2"/>
      <c r="H365" s="139"/>
      <c r="I365" s="139"/>
      <c r="J365" s="139"/>
      <c r="K365" s="139"/>
      <c r="L365" s="139"/>
      <c r="M365" s="139"/>
      <c r="N365" s="139"/>
      <c r="O365" s="139"/>
      <c r="P365" s="139"/>
      <c r="Q365" s="139"/>
      <c r="R365" s="139"/>
      <c r="S365" s="139"/>
      <c r="T365" s="139"/>
      <c r="U365" s="139"/>
    </row>
    <row r="366" spans="1:21" s="1" customFormat="1" ht="15.75" customHeight="1" x14ac:dyDescent="0.2">
      <c r="A366" s="8"/>
      <c r="B366" s="11"/>
      <c r="D366" s="14"/>
      <c r="E366" s="14"/>
      <c r="F366" s="14"/>
      <c r="G366" s="2"/>
      <c r="H366" s="139"/>
      <c r="I366" s="139"/>
      <c r="J366" s="139"/>
      <c r="K366" s="139"/>
      <c r="L366" s="139"/>
      <c r="M366" s="139"/>
      <c r="N366" s="139"/>
      <c r="O366" s="139"/>
      <c r="P366" s="139"/>
      <c r="Q366" s="139"/>
      <c r="R366" s="139"/>
      <c r="S366" s="139"/>
      <c r="T366" s="139"/>
      <c r="U366" s="139"/>
    </row>
    <row r="367" spans="1:21" s="1" customFormat="1" ht="15.75" customHeight="1" x14ac:dyDescent="0.2">
      <c r="A367" s="8"/>
      <c r="B367" s="11" t="s">
        <v>264</v>
      </c>
      <c r="D367" s="14"/>
      <c r="E367" s="14"/>
      <c r="F367" s="14"/>
      <c r="G367" s="2"/>
      <c r="H367" s="139"/>
      <c r="I367" s="139"/>
      <c r="J367" s="139"/>
      <c r="K367" s="139"/>
      <c r="L367" s="139"/>
      <c r="M367" s="139"/>
      <c r="N367" s="139"/>
      <c r="O367" s="139"/>
      <c r="P367" s="139"/>
      <c r="Q367" s="139"/>
      <c r="R367" s="139"/>
      <c r="S367" s="139"/>
      <c r="T367" s="139"/>
      <c r="U367" s="139"/>
    </row>
    <row r="368" spans="1:21" s="1" customFormat="1" ht="15.75" customHeight="1" x14ac:dyDescent="0.2">
      <c r="A368" s="8"/>
      <c r="B368" s="11"/>
      <c r="D368" s="14"/>
      <c r="E368" s="14"/>
      <c r="F368" s="14"/>
      <c r="G368" s="2"/>
      <c r="H368" s="139"/>
      <c r="I368" s="139"/>
      <c r="J368" s="139"/>
      <c r="K368" s="139"/>
      <c r="L368" s="139"/>
      <c r="M368" s="139"/>
      <c r="N368" s="139"/>
      <c r="O368" s="139"/>
      <c r="P368" s="139"/>
      <c r="Q368" s="139"/>
      <c r="R368" s="139"/>
      <c r="S368" s="139"/>
      <c r="T368" s="139"/>
      <c r="U368" s="139"/>
    </row>
    <row r="369" spans="1:21" s="3" customFormat="1" x14ac:dyDescent="0.2">
      <c r="A369" s="17"/>
      <c r="B369" s="12"/>
      <c r="D369" s="10"/>
      <c r="E369" s="14"/>
      <c r="F369" s="14"/>
      <c r="G369" s="2"/>
      <c r="H369" s="139"/>
      <c r="I369" s="139"/>
      <c r="J369" s="139"/>
      <c r="K369" s="139"/>
      <c r="L369" s="139"/>
      <c r="M369" s="139"/>
      <c r="N369" s="139"/>
      <c r="O369" s="139"/>
      <c r="P369" s="139"/>
      <c r="Q369" s="139"/>
      <c r="R369" s="139"/>
      <c r="S369" s="139"/>
      <c r="T369" s="139"/>
      <c r="U369" s="139"/>
    </row>
    <row r="370" spans="1:21" s="1" customFormat="1" ht="12" customHeight="1" x14ac:dyDescent="0.2">
      <c r="A370" s="8" t="s">
        <v>60</v>
      </c>
      <c r="B370" s="4" t="s">
        <v>281</v>
      </c>
      <c r="C370" s="5"/>
      <c r="D370" s="13"/>
      <c r="E370" s="14"/>
      <c r="F370" s="14"/>
      <c r="H370" s="139"/>
      <c r="I370" s="139"/>
      <c r="J370" s="139"/>
      <c r="K370" s="139"/>
      <c r="L370" s="139"/>
      <c r="M370" s="139"/>
      <c r="N370" s="139"/>
      <c r="O370" s="139"/>
      <c r="P370" s="139"/>
      <c r="Q370" s="139"/>
      <c r="R370" s="139"/>
      <c r="S370" s="139"/>
      <c r="T370" s="139"/>
      <c r="U370" s="139"/>
    </row>
    <row r="371" spans="1:21" s="1" customFormat="1" ht="15" customHeight="1" x14ac:dyDescent="0.2">
      <c r="A371" s="8"/>
      <c r="B371" s="11" t="s">
        <v>262</v>
      </c>
      <c r="C371" s="5"/>
      <c r="D371" s="13"/>
      <c r="E371" s="14"/>
      <c r="F371" s="14"/>
      <c r="H371" s="139"/>
      <c r="I371" s="139"/>
      <c r="J371" s="139"/>
      <c r="K371" s="139"/>
      <c r="L371" s="139"/>
      <c r="M371" s="139"/>
      <c r="N371" s="139"/>
      <c r="O371" s="139"/>
      <c r="P371" s="139"/>
      <c r="Q371" s="139"/>
      <c r="R371" s="139"/>
      <c r="S371" s="139"/>
      <c r="T371" s="139"/>
      <c r="U371" s="139"/>
    </row>
    <row r="372" spans="1:21" s="1" customFormat="1" ht="15.75" customHeight="1" x14ac:dyDescent="0.2">
      <c r="A372" s="8"/>
      <c r="B372" s="11" t="s">
        <v>115</v>
      </c>
      <c r="D372" s="14"/>
      <c r="E372" s="14"/>
      <c r="F372" s="14"/>
      <c r="G372" s="2"/>
      <c r="H372" s="139"/>
      <c r="I372" s="139"/>
      <c r="J372" s="139"/>
      <c r="K372" s="139"/>
      <c r="L372" s="139"/>
      <c r="M372" s="139"/>
      <c r="N372" s="139"/>
      <c r="O372" s="139"/>
      <c r="P372" s="139"/>
      <c r="Q372" s="139"/>
      <c r="R372" s="139"/>
      <c r="S372" s="139"/>
      <c r="T372" s="139"/>
      <c r="U372" s="139"/>
    </row>
    <row r="373" spans="1:21" s="1" customFormat="1" ht="15.75" customHeight="1" x14ac:dyDescent="0.2">
      <c r="A373" s="8"/>
      <c r="B373" s="11" t="s">
        <v>360</v>
      </c>
      <c r="D373" s="14"/>
      <c r="E373" s="14"/>
      <c r="F373" s="14"/>
      <c r="G373" s="2"/>
      <c r="H373" s="139"/>
      <c r="I373" s="139"/>
      <c r="J373" s="139"/>
      <c r="K373" s="139"/>
      <c r="L373" s="139"/>
      <c r="M373" s="139"/>
      <c r="N373" s="139"/>
      <c r="O373" s="139"/>
      <c r="P373" s="139"/>
      <c r="Q373" s="139"/>
      <c r="R373" s="139"/>
      <c r="S373" s="139"/>
      <c r="T373" s="139"/>
      <c r="U373" s="139"/>
    </row>
    <row r="374" spans="1:21" s="3" customFormat="1" ht="25.5" x14ac:dyDescent="0.2">
      <c r="A374" s="17"/>
      <c r="B374" s="12" t="s">
        <v>313</v>
      </c>
      <c r="C374" s="3" t="s">
        <v>14</v>
      </c>
      <c r="D374" s="10">
        <v>1</v>
      </c>
      <c r="E374" s="14"/>
      <c r="F374" s="14">
        <f>D374*E374</f>
        <v>0</v>
      </c>
      <c r="G374" s="2"/>
      <c r="H374" s="139"/>
      <c r="I374" s="139"/>
      <c r="J374" s="139"/>
      <c r="K374" s="139"/>
      <c r="L374" s="139"/>
      <c r="M374" s="139"/>
      <c r="N374" s="139"/>
      <c r="O374" s="139"/>
      <c r="P374" s="139"/>
      <c r="Q374" s="139"/>
      <c r="R374" s="139"/>
      <c r="S374" s="139"/>
      <c r="T374" s="139"/>
      <c r="U374" s="139"/>
    </row>
    <row r="375" spans="1:21" s="3" customFormat="1" x14ac:dyDescent="0.2">
      <c r="A375" s="17"/>
      <c r="B375" s="12" t="s">
        <v>241</v>
      </c>
      <c r="G375" s="2"/>
      <c r="H375" s="139"/>
      <c r="I375" s="139"/>
      <c r="J375" s="139"/>
      <c r="K375" s="139"/>
      <c r="L375" s="139"/>
      <c r="M375" s="139"/>
      <c r="N375" s="139"/>
      <c r="O375" s="139"/>
      <c r="P375" s="139"/>
      <c r="Q375" s="139"/>
      <c r="R375" s="139"/>
      <c r="S375" s="139"/>
      <c r="T375" s="139"/>
      <c r="U375" s="139"/>
    </row>
    <row r="376" spans="1:21" s="1" customFormat="1" ht="12.75" customHeight="1" x14ac:dyDescent="0.2">
      <c r="A376" s="8"/>
      <c r="B376" s="11" t="s">
        <v>265</v>
      </c>
      <c r="D376" s="14"/>
      <c r="E376" s="14"/>
      <c r="F376" s="14"/>
      <c r="G376" s="2"/>
      <c r="H376" s="139"/>
      <c r="I376" s="139"/>
      <c r="J376" s="139"/>
      <c r="K376" s="139"/>
      <c r="L376" s="139"/>
      <c r="M376" s="139"/>
      <c r="N376" s="139"/>
      <c r="O376" s="139"/>
      <c r="P376" s="139"/>
      <c r="Q376" s="139"/>
      <c r="R376" s="139"/>
      <c r="S376" s="139"/>
      <c r="T376" s="139"/>
      <c r="U376" s="139"/>
    </row>
    <row r="377" spans="1:21" s="1" customFormat="1" ht="15.75" customHeight="1" x14ac:dyDescent="0.2">
      <c r="A377" s="8"/>
      <c r="B377" s="11"/>
      <c r="D377" s="14"/>
      <c r="E377" s="14"/>
      <c r="F377" s="14"/>
      <c r="G377" s="2"/>
      <c r="H377" s="139"/>
      <c r="I377" s="139"/>
      <c r="J377" s="139"/>
      <c r="K377" s="139"/>
      <c r="L377" s="139"/>
      <c r="M377" s="139"/>
      <c r="N377" s="139"/>
      <c r="O377" s="139"/>
      <c r="P377" s="139"/>
      <c r="Q377" s="139"/>
      <c r="R377" s="139"/>
      <c r="S377" s="139"/>
      <c r="T377" s="139"/>
      <c r="U377" s="139"/>
    </row>
    <row r="378" spans="1:21" s="1" customFormat="1" ht="15.75" customHeight="1" x14ac:dyDescent="0.2">
      <c r="A378" s="8"/>
      <c r="B378" s="11" t="s">
        <v>264</v>
      </c>
      <c r="D378" s="14"/>
      <c r="E378" s="14"/>
      <c r="F378" s="14"/>
      <c r="G378" s="2"/>
      <c r="H378" s="139"/>
      <c r="I378" s="139"/>
      <c r="J378" s="139"/>
      <c r="K378" s="139"/>
      <c r="L378" s="139"/>
      <c r="M378" s="139"/>
      <c r="N378" s="139"/>
      <c r="O378" s="139"/>
      <c r="P378" s="139"/>
      <c r="Q378" s="139"/>
      <c r="R378" s="139"/>
      <c r="S378" s="139"/>
      <c r="T378" s="139"/>
      <c r="U378" s="139"/>
    </row>
    <row r="379" spans="1:21" s="1" customFormat="1" ht="15.75" customHeight="1" x14ac:dyDescent="0.2">
      <c r="A379" s="8"/>
      <c r="B379" s="11"/>
      <c r="D379" s="14"/>
      <c r="E379" s="14"/>
      <c r="F379" s="14"/>
      <c r="G379" s="2"/>
      <c r="H379" s="139"/>
      <c r="I379" s="139"/>
      <c r="J379" s="139"/>
      <c r="K379" s="139"/>
      <c r="L379" s="139"/>
      <c r="M379" s="139"/>
      <c r="N379" s="139"/>
      <c r="O379" s="139"/>
      <c r="P379" s="139"/>
      <c r="Q379" s="139"/>
      <c r="R379" s="139"/>
      <c r="S379" s="139"/>
      <c r="T379" s="139"/>
      <c r="U379" s="139"/>
    </row>
    <row r="380" spans="1:21" s="3" customFormat="1" x14ac:dyDescent="0.2">
      <c r="A380" s="17"/>
      <c r="B380" s="12"/>
      <c r="D380" s="10"/>
      <c r="E380" s="14"/>
      <c r="F380" s="14"/>
      <c r="G380" s="2"/>
      <c r="H380" s="139"/>
      <c r="I380" s="139"/>
      <c r="J380" s="139"/>
      <c r="K380" s="139"/>
      <c r="L380" s="139"/>
      <c r="M380" s="139"/>
      <c r="N380" s="139"/>
      <c r="O380" s="139"/>
      <c r="P380" s="139"/>
      <c r="Q380" s="139"/>
      <c r="R380" s="139"/>
      <c r="S380" s="139"/>
      <c r="T380" s="139"/>
      <c r="U380" s="139"/>
    </row>
    <row r="381" spans="1:21" s="1" customFormat="1" ht="15" customHeight="1" x14ac:dyDescent="0.2">
      <c r="A381" s="8" t="s">
        <v>65</v>
      </c>
      <c r="B381" s="4" t="s">
        <v>281</v>
      </c>
      <c r="C381" s="5"/>
      <c r="D381" s="13"/>
      <c r="E381" s="14"/>
      <c r="F381" s="14"/>
      <c r="H381" s="139"/>
      <c r="I381" s="139"/>
      <c r="J381" s="139"/>
      <c r="K381" s="139"/>
      <c r="L381" s="139"/>
      <c r="M381" s="139"/>
      <c r="N381" s="139"/>
      <c r="O381" s="139"/>
      <c r="P381" s="139"/>
      <c r="Q381" s="139"/>
      <c r="R381" s="139"/>
      <c r="S381" s="139"/>
      <c r="T381" s="139"/>
      <c r="U381" s="139"/>
    </row>
    <row r="382" spans="1:21" s="1" customFormat="1" ht="15" customHeight="1" x14ac:dyDescent="0.2">
      <c r="A382" s="8"/>
      <c r="B382" s="11" t="s">
        <v>262</v>
      </c>
      <c r="C382" s="5"/>
      <c r="D382" s="13"/>
      <c r="E382" s="14"/>
      <c r="F382" s="14"/>
      <c r="H382" s="139"/>
      <c r="I382" s="139"/>
      <c r="J382" s="139"/>
      <c r="K382" s="139"/>
      <c r="L382" s="139"/>
      <c r="M382" s="139"/>
      <c r="N382" s="139"/>
      <c r="O382" s="139"/>
      <c r="P382" s="139"/>
      <c r="Q382" s="139"/>
      <c r="R382" s="139"/>
      <c r="S382" s="139"/>
      <c r="T382" s="139"/>
      <c r="U382" s="139"/>
    </row>
    <row r="383" spans="1:21" s="1" customFormat="1" ht="15.75" customHeight="1" x14ac:dyDescent="0.2">
      <c r="A383" s="8"/>
      <c r="B383" s="11" t="s">
        <v>115</v>
      </c>
      <c r="D383" s="14"/>
      <c r="E383" s="14"/>
      <c r="F383" s="14"/>
      <c r="G383" s="2"/>
      <c r="H383" s="139"/>
      <c r="I383" s="139"/>
      <c r="J383" s="139"/>
      <c r="K383" s="139"/>
      <c r="L383" s="139"/>
      <c r="M383" s="139"/>
      <c r="N383" s="139"/>
      <c r="O383" s="139"/>
      <c r="P383" s="139"/>
      <c r="Q383" s="139"/>
      <c r="R383" s="139"/>
      <c r="S383" s="139"/>
      <c r="T383" s="139"/>
      <c r="U383" s="139"/>
    </row>
    <row r="384" spans="1:21" s="1" customFormat="1" ht="15.75" customHeight="1" x14ac:dyDescent="0.2">
      <c r="A384" s="8"/>
      <c r="B384" s="11" t="s">
        <v>383</v>
      </c>
      <c r="D384" s="14"/>
      <c r="E384" s="14"/>
      <c r="F384" s="14"/>
      <c r="G384" s="2"/>
      <c r="H384" s="139"/>
      <c r="I384" s="139"/>
      <c r="J384" s="139"/>
      <c r="K384" s="139"/>
      <c r="L384" s="139"/>
      <c r="M384" s="139"/>
      <c r="N384" s="139"/>
      <c r="O384" s="139"/>
      <c r="P384" s="139"/>
      <c r="Q384" s="139"/>
      <c r="R384" s="139"/>
      <c r="S384" s="139"/>
      <c r="T384" s="139"/>
      <c r="U384" s="139"/>
    </row>
    <row r="385" spans="1:21" s="3" customFormat="1" ht="25.5" x14ac:dyDescent="0.2">
      <c r="A385" s="17"/>
      <c r="B385" s="12" t="s">
        <v>313</v>
      </c>
      <c r="C385" s="3" t="s">
        <v>14</v>
      </c>
      <c r="D385" s="10">
        <v>1</v>
      </c>
      <c r="E385" s="14"/>
      <c r="F385" s="14">
        <f>D385*E385</f>
        <v>0</v>
      </c>
      <c r="G385" s="2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</row>
    <row r="386" spans="1:21" s="3" customFormat="1" x14ac:dyDescent="0.2">
      <c r="A386" s="17"/>
      <c r="B386" s="12" t="s">
        <v>131</v>
      </c>
      <c r="G386" s="2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  <c r="T386" s="139"/>
      <c r="U386" s="139"/>
    </row>
    <row r="387" spans="1:21" s="1" customFormat="1" ht="12.75" customHeight="1" x14ac:dyDescent="0.2">
      <c r="A387" s="8"/>
      <c r="B387" s="11" t="s">
        <v>265</v>
      </c>
      <c r="D387" s="14"/>
      <c r="E387" s="14"/>
      <c r="F387" s="14"/>
      <c r="G387" s="2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  <c r="T387" s="139"/>
      <c r="U387" s="139"/>
    </row>
    <row r="388" spans="1:21" s="1" customFormat="1" ht="15.75" customHeight="1" x14ac:dyDescent="0.2">
      <c r="A388" s="8"/>
      <c r="B388" s="11"/>
      <c r="D388" s="14"/>
      <c r="E388" s="14"/>
      <c r="F388" s="14"/>
      <c r="G388" s="2"/>
      <c r="H388" s="139"/>
      <c r="I388" s="139"/>
      <c r="J388" s="139"/>
      <c r="K388" s="139"/>
      <c r="L388" s="139"/>
      <c r="M388" s="139"/>
      <c r="N388" s="139"/>
      <c r="O388" s="139"/>
      <c r="P388" s="139"/>
      <c r="Q388" s="139"/>
      <c r="R388" s="139"/>
      <c r="S388" s="139"/>
      <c r="T388" s="139"/>
      <c r="U388" s="139"/>
    </row>
    <row r="389" spans="1:21" s="1" customFormat="1" ht="15.75" customHeight="1" x14ac:dyDescent="0.2">
      <c r="A389" s="8"/>
      <c r="B389" s="11" t="s">
        <v>264</v>
      </c>
      <c r="D389" s="14"/>
      <c r="E389" s="14"/>
      <c r="F389" s="14"/>
      <c r="G389" s="2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  <c r="S389" s="139"/>
      <c r="T389" s="139"/>
      <c r="U389" s="139"/>
    </row>
    <row r="390" spans="1:21" s="1" customFormat="1" ht="15.75" customHeight="1" x14ac:dyDescent="0.2">
      <c r="A390" s="8"/>
      <c r="B390" s="11"/>
      <c r="D390" s="14"/>
      <c r="E390" s="14"/>
      <c r="F390" s="14"/>
      <c r="G390" s="2"/>
      <c r="H390" s="139"/>
      <c r="I390" s="139"/>
      <c r="J390" s="139"/>
      <c r="K390" s="139"/>
      <c r="L390" s="139"/>
      <c r="M390" s="139"/>
      <c r="N390" s="139"/>
      <c r="O390" s="139"/>
      <c r="P390" s="139"/>
      <c r="Q390" s="139"/>
      <c r="R390" s="139"/>
      <c r="S390" s="139"/>
      <c r="T390" s="139"/>
      <c r="U390" s="139"/>
    </row>
    <row r="391" spans="1:21" s="52" customFormat="1" x14ac:dyDescent="0.2">
      <c r="A391" s="50"/>
      <c r="B391" s="51"/>
      <c r="D391" s="53"/>
      <c r="E391" s="43"/>
      <c r="F391" s="43"/>
      <c r="G391" s="33"/>
      <c r="H391" s="120"/>
      <c r="I391" s="120"/>
      <c r="J391" s="120"/>
      <c r="K391" s="120"/>
      <c r="L391" s="120"/>
      <c r="M391" s="120"/>
      <c r="N391" s="120"/>
      <c r="O391" s="120"/>
      <c r="P391" s="120"/>
      <c r="Q391" s="120"/>
      <c r="R391" s="120"/>
      <c r="S391" s="120"/>
      <c r="T391" s="120"/>
      <c r="U391" s="120"/>
    </row>
    <row r="392" spans="1:21" s="1" customFormat="1" ht="15.75" customHeight="1" x14ac:dyDescent="0.2">
      <c r="A392" s="8" t="s">
        <v>67</v>
      </c>
      <c r="B392" s="4" t="s">
        <v>283</v>
      </c>
      <c r="C392" s="5"/>
      <c r="D392" s="13"/>
      <c r="E392" s="14"/>
      <c r="F392" s="14"/>
      <c r="H392" s="139"/>
      <c r="I392" s="139"/>
      <c r="J392" s="139"/>
      <c r="K392" s="139"/>
      <c r="L392" s="139"/>
      <c r="M392" s="139"/>
      <c r="N392" s="139"/>
      <c r="O392" s="139"/>
      <c r="P392" s="139"/>
      <c r="Q392" s="139"/>
      <c r="R392" s="139"/>
      <c r="S392" s="139"/>
      <c r="T392" s="139"/>
      <c r="U392" s="139"/>
    </row>
    <row r="393" spans="1:21" s="1" customFormat="1" ht="15" customHeight="1" x14ac:dyDescent="0.2">
      <c r="A393" s="8"/>
      <c r="B393" s="11" t="s">
        <v>262</v>
      </c>
      <c r="C393" s="5"/>
      <c r="D393" s="13"/>
      <c r="E393" s="14"/>
      <c r="F393" s="14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  <c r="T393" s="139"/>
      <c r="U393" s="139"/>
    </row>
    <row r="394" spans="1:21" s="1" customFormat="1" ht="15.75" customHeight="1" x14ac:dyDescent="0.2">
      <c r="A394" s="8"/>
      <c r="B394" s="11" t="s">
        <v>115</v>
      </c>
      <c r="D394" s="14"/>
      <c r="E394" s="14"/>
      <c r="F394" s="14"/>
      <c r="G394" s="2"/>
      <c r="H394" s="139"/>
      <c r="I394" s="139"/>
      <c r="J394" s="139"/>
      <c r="K394" s="139"/>
      <c r="L394" s="139"/>
      <c r="M394" s="139"/>
      <c r="N394" s="139"/>
      <c r="O394" s="139"/>
      <c r="P394" s="139"/>
      <c r="Q394" s="139"/>
      <c r="R394" s="139"/>
      <c r="S394" s="139"/>
      <c r="T394" s="139"/>
      <c r="U394" s="139"/>
    </row>
    <row r="395" spans="1:21" s="1" customFormat="1" ht="15.75" customHeight="1" x14ac:dyDescent="0.2">
      <c r="A395" s="8"/>
      <c r="B395" s="11" t="s">
        <v>279</v>
      </c>
      <c r="D395" s="14"/>
      <c r="E395" s="14"/>
      <c r="F395" s="14"/>
      <c r="G395" s="2"/>
      <c r="H395" s="139"/>
      <c r="I395" s="139"/>
      <c r="J395" s="139"/>
      <c r="K395" s="139"/>
      <c r="L395" s="139"/>
      <c r="M395" s="139"/>
      <c r="N395" s="139"/>
      <c r="O395" s="139"/>
      <c r="P395" s="139"/>
      <c r="Q395" s="139"/>
      <c r="R395" s="139"/>
      <c r="S395" s="139"/>
      <c r="T395" s="139"/>
      <c r="U395" s="139"/>
    </row>
    <row r="396" spans="1:21" s="3" customFormat="1" ht="25.5" x14ac:dyDescent="0.2">
      <c r="A396" s="17"/>
      <c r="B396" s="12" t="s">
        <v>314</v>
      </c>
      <c r="C396" s="3" t="s">
        <v>14</v>
      </c>
      <c r="D396" s="10">
        <v>4</v>
      </c>
      <c r="E396" s="14"/>
      <c r="F396" s="14">
        <f>D396*E396</f>
        <v>0</v>
      </c>
      <c r="G396" s="2"/>
      <c r="H396" s="139"/>
      <c r="I396" s="139"/>
      <c r="J396" s="139"/>
      <c r="K396" s="139"/>
      <c r="L396" s="139"/>
      <c r="M396" s="139"/>
      <c r="N396" s="139"/>
      <c r="O396" s="139"/>
      <c r="P396" s="139"/>
      <c r="Q396" s="139"/>
      <c r="R396" s="139"/>
      <c r="S396" s="139"/>
      <c r="T396" s="139"/>
      <c r="U396" s="139"/>
    </row>
    <row r="397" spans="1:21" s="3" customFormat="1" x14ac:dyDescent="0.2">
      <c r="A397" s="17"/>
      <c r="B397" s="12" t="s">
        <v>133</v>
      </c>
      <c r="G397" s="2"/>
      <c r="H397" s="139"/>
      <c r="I397" s="139"/>
      <c r="J397" s="139"/>
      <c r="K397" s="139"/>
      <c r="L397" s="139"/>
      <c r="M397" s="139"/>
      <c r="N397" s="139"/>
      <c r="O397" s="139"/>
      <c r="P397" s="139"/>
      <c r="Q397" s="139"/>
      <c r="R397" s="139"/>
      <c r="S397" s="139"/>
      <c r="T397" s="139"/>
      <c r="U397" s="139"/>
    </row>
    <row r="398" spans="1:21" s="1" customFormat="1" ht="12.75" customHeight="1" x14ac:dyDescent="0.2">
      <c r="A398" s="8"/>
      <c r="B398" s="11" t="s">
        <v>265</v>
      </c>
      <c r="D398" s="14"/>
      <c r="E398" s="14"/>
      <c r="F398" s="14"/>
      <c r="G398" s="2"/>
      <c r="H398" s="139"/>
      <c r="I398" s="139"/>
      <c r="J398" s="139"/>
      <c r="K398" s="139"/>
      <c r="L398" s="139"/>
      <c r="M398" s="139"/>
      <c r="N398" s="139"/>
      <c r="O398" s="139"/>
      <c r="P398" s="139"/>
      <c r="Q398" s="139"/>
      <c r="R398" s="139"/>
      <c r="S398" s="139"/>
      <c r="T398" s="139"/>
      <c r="U398" s="139"/>
    </row>
    <row r="399" spans="1:21" s="1" customFormat="1" ht="15.75" customHeight="1" x14ac:dyDescent="0.2">
      <c r="A399" s="8"/>
      <c r="B399" s="11"/>
      <c r="D399" s="14"/>
      <c r="E399" s="14"/>
      <c r="F399" s="14"/>
      <c r="G399" s="2"/>
      <c r="H399" s="139"/>
      <c r="I399" s="139"/>
      <c r="J399" s="139"/>
      <c r="K399" s="139"/>
      <c r="L399" s="139"/>
      <c r="M399" s="139"/>
      <c r="N399" s="139"/>
      <c r="O399" s="139"/>
      <c r="P399" s="139"/>
      <c r="Q399" s="139"/>
      <c r="R399" s="139"/>
      <c r="S399" s="139"/>
      <c r="T399" s="139"/>
      <c r="U399" s="139"/>
    </row>
    <row r="400" spans="1:21" s="1" customFormat="1" ht="15.75" customHeight="1" x14ac:dyDescent="0.2">
      <c r="A400" s="8"/>
      <c r="B400" s="11" t="s">
        <v>264</v>
      </c>
      <c r="D400" s="14"/>
      <c r="E400" s="14"/>
      <c r="F400" s="14"/>
      <c r="G400" s="2"/>
      <c r="H400" s="139"/>
      <c r="I400" s="139"/>
      <c r="J400" s="139"/>
      <c r="K400" s="139"/>
      <c r="L400" s="139"/>
      <c r="M400" s="139"/>
      <c r="N400" s="139"/>
      <c r="O400" s="139"/>
      <c r="P400" s="139"/>
      <c r="Q400" s="139"/>
      <c r="R400" s="139"/>
      <c r="S400" s="139"/>
      <c r="T400" s="139"/>
      <c r="U400" s="139"/>
    </row>
    <row r="401" spans="1:21" s="1" customFormat="1" ht="15.75" customHeight="1" x14ac:dyDescent="0.2">
      <c r="A401" s="8"/>
      <c r="B401" s="11"/>
      <c r="D401" s="14"/>
      <c r="E401" s="14"/>
      <c r="F401" s="14"/>
      <c r="G401" s="2"/>
      <c r="H401" s="139"/>
      <c r="I401" s="139"/>
      <c r="J401" s="139"/>
      <c r="K401" s="139"/>
      <c r="L401" s="139"/>
      <c r="M401" s="139"/>
      <c r="N401" s="139"/>
      <c r="O401" s="139"/>
      <c r="P401" s="139"/>
      <c r="Q401" s="139"/>
      <c r="R401" s="139"/>
      <c r="S401" s="139"/>
      <c r="T401" s="139"/>
      <c r="U401" s="139"/>
    </row>
    <row r="402" spans="1:21" s="3" customFormat="1" x14ac:dyDescent="0.2">
      <c r="A402" s="17"/>
      <c r="B402" s="12"/>
      <c r="D402" s="10"/>
      <c r="E402" s="14"/>
      <c r="F402" s="14"/>
      <c r="G402" s="2"/>
      <c r="H402" s="139"/>
      <c r="I402" s="139"/>
      <c r="J402" s="139"/>
      <c r="K402" s="139"/>
      <c r="L402" s="139"/>
      <c r="M402" s="139"/>
      <c r="N402" s="139"/>
      <c r="O402" s="139"/>
      <c r="P402" s="139"/>
      <c r="Q402" s="139"/>
      <c r="R402" s="139"/>
      <c r="S402" s="139"/>
      <c r="T402" s="139"/>
      <c r="U402" s="139"/>
    </row>
    <row r="403" spans="1:21" s="3" customFormat="1" ht="25.5" x14ac:dyDescent="0.2">
      <c r="A403" s="17" t="s">
        <v>99</v>
      </c>
      <c r="B403" s="12" t="s">
        <v>282</v>
      </c>
      <c r="D403" s="10"/>
      <c r="E403" s="14"/>
      <c r="F403" s="14"/>
      <c r="G403" s="2"/>
      <c r="H403" s="139"/>
      <c r="I403" s="139"/>
      <c r="J403" s="139"/>
      <c r="K403" s="139"/>
      <c r="L403" s="139"/>
      <c r="M403" s="139"/>
      <c r="N403" s="139"/>
      <c r="O403" s="139"/>
      <c r="P403" s="139"/>
      <c r="Q403" s="139"/>
      <c r="R403" s="139"/>
      <c r="S403" s="139"/>
      <c r="T403" s="139"/>
      <c r="U403" s="139"/>
    </row>
    <row r="404" spans="1:21" s="1" customFormat="1" ht="15" customHeight="1" x14ac:dyDescent="0.2">
      <c r="A404" s="8"/>
      <c r="B404" s="11" t="s">
        <v>262</v>
      </c>
      <c r="C404" s="5"/>
      <c r="D404" s="13"/>
      <c r="E404" s="14"/>
      <c r="F404" s="14"/>
      <c r="H404" s="139"/>
      <c r="I404" s="139"/>
      <c r="J404" s="139"/>
      <c r="K404" s="139"/>
      <c r="L404" s="139"/>
      <c r="M404" s="139"/>
      <c r="N404" s="139"/>
      <c r="O404" s="139"/>
      <c r="P404" s="139"/>
      <c r="Q404" s="139"/>
      <c r="R404" s="139"/>
      <c r="S404" s="139"/>
      <c r="T404" s="139"/>
      <c r="U404" s="139"/>
    </row>
    <row r="405" spans="1:21" s="1" customFormat="1" ht="15.75" customHeight="1" x14ac:dyDescent="0.2">
      <c r="A405" s="8"/>
      <c r="B405" s="11" t="s">
        <v>115</v>
      </c>
      <c r="D405" s="14"/>
      <c r="E405" s="14"/>
      <c r="F405" s="14"/>
      <c r="G405" s="2"/>
      <c r="H405" s="139"/>
      <c r="I405" s="139"/>
      <c r="J405" s="139"/>
      <c r="K405" s="139"/>
      <c r="L405" s="139"/>
      <c r="M405" s="139"/>
      <c r="N405" s="139"/>
      <c r="O405" s="139"/>
      <c r="P405" s="139"/>
      <c r="Q405" s="139"/>
      <c r="R405" s="139"/>
      <c r="S405" s="139"/>
      <c r="T405" s="139"/>
      <c r="U405" s="139"/>
    </row>
    <row r="406" spans="1:21" s="3" customFormat="1" ht="38.25" x14ac:dyDescent="0.2">
      <c r="A406" s="17"/>
      <c r="B406" s="12" t="s">
        <v>315</v>
      </c>
      <c r="C406" s="3" t="s">
        <v>14</v>
      </c>
      <c r="D406" s="10">
        <v>1</v>
      </c>
      <c r="E406" s="14"/>
      <c r="F406" s="14">
        <f>D406*E406</f>
        <v>0</v>
      </c>
      <c r="G406" s="2"/>
      <c r="H406" s="139"/>
      <c r="I406" s="139"/>
      <c r="J406" s="139"/>
      <c r="K406" s="139"/>
      <c r="L406" s="139"/>
      <c r="M406" s="139"/>
      <c r="N406" s="139"/>
      <c r="O406" s="139"/>
      <c r="P406" s="139"/>
      <c r="Q406" s="139"/>
      <c r="R406" s="139"/>
      <c r="S406" s="139"/>
      <c r="T406" s="139"/>
      <c r="U406" s="139"/>
    </row>
    <row r="407" spans="1:21" s="1" customFormat="1" ht="12.75" customHeight="1" x14ac:dyDescent="0.2">
      <c r="A407" s="8"/>
      <c r="B407" s="11" t="s">
        <v>265</v>
      </c>
      <c r="D407" s="14"/>
      <c r="E407" s="14"/>
      <c r="F407" s="14"/>
      <c r="G407" s="2"/>
      <c r="H407" s="139"/>
      <c r="I407" s="139"/>
      <c r="J407" s="139"/>
      <c r="K407" s="139"/>
      <c r="L407" s="139"/>
      <c r="M407" s="139"/>
      <c r="N407" s="139"/>
      <c r="O407" s="139"/>
      <c r="P407" s="139"/>
      <c r="Q407" s="139"/>
      <c r="R407" s="139"/>
      <c r="S407" s="139"/>
      <c r="T407" s="139"/>
      <c r="U407" s="139"/>
    </row>
    <row r="408" spans="1:21" s="1" customFormat="1" ht="15.75" customHeight="1" x14ac:dyDescent="0.2">
      <c r="A408" s="8"/>
      <c r="B408" s="11"/>
      <c r="D408" s="14"/>
      <c r="E408" s="14"/>
      <c r="F408" s="14"/>
      <c r="G408" s="2"/>
      <c r="H408" s="139"/>
      <c r="I408" s="139"/>
      <c r="J408" s="139"/>
      <c r="K408" s="139"/>
      <c r="L408" s="139"/>
      <c r="M408" s="139"/>
      <c r="N408" s="139"/>
      <c r="O408" s="139"/>
      <c r="P408" s="139"/>
      <c r="Q408" s="139"/>
      <c r="R408" s="139"/>
      <c r="S408" s="139"/>
      <c r="T408" s="139"/>
      <c r="U408" s="139"/>
    </row>
    <row r="409" spans="1:21" s="1" customFormat="1" ht="15.75" customHeight="1" x14ac:dyDescent="0.2">
      <c r="A409" s="8"/>
      <c r="B409" s="11" t="s">
        <v>264</v>
      </c>
      <c r="D409" s="14"/>
      <c r="E409" s="14"/>
      <c r="F409" s="14"/>
      <c r="G409" s="2"/>
      <c r="H409" s="139"/>
      <c r="I409" s="139"/>
      <c r="J409" s="139"/>
      <c r="K409" s="139"/>
      <c r="L409" s="139"/>
      <c r="M409" s="139"/>
      <c r="N409" s="139"/>
      <c r="O409" s="139"/>
      <c r="P409" s="139"/>
      <c r="Q409" s="139"/>
      <c r="R409" s="139"/>
      <c r="S409" s="139"/>
      <c r="T409" s="139"/>
      <c r="U409" s="139"/>
    </row>
    <row r="410" spans="1:21" s="3" customFormat="1" x14ac:dyDescent="0.2">
      <c r="A410" s="17"/>
      <c r="B410" s="12"/>
      <c r="D410" s="10"/>
      <c r="E410" s="14"/>
      <c r="F410" s="14"/>
      <c r="G410" s="2"/>
      <c r="H410" s="139"/>
      <c r="I410" s="139"/>
      <c r="J410" s="139"/>
      <c r="K410" s="139"/>
      <c r="L410" s="139"/>
      <c r="M410" s="139"/>
      <c r="N410" s="139"/>
      <c r="O410" s="139"/>
      <c r="P410" s="139"/>
      <c r="Q410" s="139"/>
      <c r="R410" s="139"/>
      <c r="S410" s="139"/>
      <c r="T410" s="139"/>
      <c r="U410" s="139"/>
    </row>
    <row r="411" spans="1:21" s="3" customFormat="1" x14ac:dyDescent="0.2">
      <c r="A411" s="17"/>
      <c r="B411" s="12"/>
      <c r="D411" s="10"/>
      <c r="E411" s="14"/>
      <c r="F411" s="14"/>
      <c r="G411" s="2"/>
      <c r="H411" s="139"/>
      <c r="I411" s="139"/>
      <c r="J411" s="139"/>
      <c r="K411" s="139"/>
      <c r="L411" s="139"/>
      <c r="M411" s="139"/>
      <c r="N411" s="139"/>
      <c r="O411" s="139"/>
      <c r="P411" s="139"/>
      <c r="Q411" s="139"/>
      <c r="R411" s="139"/>
      <c r="S411" s="139"/>
      <c r="T411" s="139"/>
      <c r="U411" s="139"/>
    </row>
    <row r="412" spans="1:21" s="15" customFormat="1" ht="15" customHeight="1" x14ac:dyDescent="0.2">
      <c r="A412" s="25" t="s">
        <v>147</v>
      </c>
      <c r="B412" s="223" t="s">
        <v>219</v>
      </c>
      <c r="C412" s="232"/>
      <c r="D412" s="232"/>
      <c r="E412" s="232"/>
      <c r="F412" s="22">
        <f>SUM(F283:F411)</f>
        <v>0</v>
      </c>
      <c r="G412" s="7"/>
      <c r="H412" s="137"/>
      <c r="I412" s="137"/>
      <c r="J412" s="137"/>
      <c r="K412" s="137"/>
      <c r="L412" s="137"/>
      <c r="M412" s="137"/>
      <c r="N412" s="137"/>
      <c r="O412" s="137"/>
      <c r="P412" s="137"/>
      <c r="Q412" s="137"/>
      <c r="R412" s="137"/>
      <c r="S412" s="137"/>
      <c r="T412" s="137"/>
      <c r="U412" s="137"/>
    </row>
    <row r="413" spans="1:21" s="3" customFormat="1" x14ac:dyDescent="0.2">
      <c r="A413" s="17"/>
      <c r="B413" s="12"/>
      <c r="D413" s="10"/>
      <c r="E413" s="14"/>
      <c r="F413" s="14"/>
      <c r="G413" s="2"/>
      <c r="H413" s="139"/>
      <c r="I413" s="139"/>
      <c r="J413" s="139"/>
      <c r="K413" s="139"/>
      <c r="L413" s="139"/>
      <c r="M413" s="139"/>
      <c r="N413" s="139"/>
      <c r="O413" s="139"/>
      <c r="P413" s="139"/>
      <c r="Q413" s="139"/>
      <c r="R413" s="139"/>
      <c r="S413" s="139"/>
      <c r="T413" s="139"/>
      <c r="U413" s="139"/>
    </row>
    <row r="414" spans="1:21" s="153" customFormat="1" ht="19.5" customHeight="1" x14ac:dyDescent="0.2">
      <c r="A414" s="151"/>
      <c r="B414" s="152"/>
      <c r="D414" s="154"/>
      <c r="E414" s="154"/>
      <c r="F414" s="154"/>
      <c r="G414" s="155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  <c r="T414" s="139"/>
      <c r="U414" s="139"/>
    </row>
    <row r="415" spans="1:21" s="15" customFormat="1" ht="15" customHeight="1" x14ac:dyDescent="0.2">
      <c r="A415" s="150" t="s">
        <v>151</v>
      </c>
      <c r="B415" s="221" t="s">
        <v>206</v>
      </c>
      <c r="C415" s="222"/>
      <c r="D415" s="222"/>
      <c r="E415" s="222"/>
      <c r="F415" s="222"/>
      <c r="G415" s="7"/>
      <c r="H415" s="137"/>
      <c r="I415" s="137"/>
      <c r="J415" s="137"/>
      <c r="K415" s="137"/>
      <c r="L415" s="137"/>
      <c r="M415" s="137"/>
      <c r="N415" s="137"/>
      <c r="O415" s="137"/>
      <c r="P415" s="137"/>
      <c r="Q415" s="137"/>
      <c r="R415" s="137"/>
      <c r="S415" s="137"/>
      <c r="T415" s="137"/>
      <c r="U415" s="137"/>
    </row>
    <row r="416" spans="1:21" s="36" customFormat="1" ht="15" customHeight="1" x14ac:dyDescent="0.2">
      <c r="A416" s="37"/>
      <c r="B416" s="216"/>
      <c r="C416" s="216"/>
      <c r="D416" s="216"/>
      <c r="E416" s="216"/>
      <c r="F416" s="39"/>
      <c r="G416" s="35"/>
      <c r="H416" s="138"/>
      <c r="I416" s="138"/>
      <c r="J416" s="138"/>
      <c r="K416" s="138"/>
      <c r="L416" s="138"/>
      <c r="M416" s="138"/>
      <c r="N416" s="138"/>
      <c r="O416" s="138"/>
      <c r="P416" s="138"/>
      <c r="Q416" s="138"/>
      <c r="R416" s="138"/>
      <c r="S416" s="138"/>
      <c r="T416" s="138"/>
      <c r="U416" s="138"/>
    </row>
    <row r="417" spans="1:21" s="1" customFormat="1" ht="12.75" customHeight="1" x14ac:dyDescent="0.2">
      <c r="A417" s="8" t="s">
        <v>105</v>
      </c>
      <c r="B417" s="11" t="s">
        <v>389</v>
      </c>
      <c r="D417" s="14"/>
      <c r="E417" s="14"/>
      <c r="F417" s="14"/>
      <c r="G417" s="2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  <c r="T417" s="139"/>
      <c r="U417" s="139"/>
    </row>
    <row r="418" spans="1:21" s="1" customFormat="1" ht="15" customHeight="1" x14ac:dyDescent="0.2">
      <c r="A418" s="8"/>
      <c r="B418" s="11" t="s">
        <v>262</v>
      </c>
      <c r="C418" s="5"/>
      <c r="D418" s="13"/>
      <c r="E418" s="14"/>
      <c r="F418" s="14"/>
      <c r="H418" s="139"/>
      <c r="I418" s="139"/>
      <c r="J418" s="139"/>
      <c r="K418" s="139"/>
      <c r="L418" s="139"/>
      <c r="M418" s="139"/>
      <c r="N418" s="139"/>
      <c r="O418" s="139"/>
      <c r="P418" s="139"/>
      <c r="Q418" s="139"/>
      <c r="R418" s="139"/>
      <c r="S418" s="139"/>
      <c r="T418" s="139"/>
      <c r="U418" s="139"/>
    </row>
    <row r="419" spans="1:21" s="1" customFormat="1" ht="15" customHeight="1" x14ac:dyDescent="0.2">
      <c r="A419" s="8"/>
      <c r="B419" s="11" t="s">
        <v>257</v>
      </c>
      <c r="D419" s="14"/>
      <c r="E419" s="14"/>
      <c r="F419" s="14"/>
      <c r="G419" s="2"/>
      <c r="H419" s="139"/>
      <c r="I419" s="139"/>
      <c r="J419" s="139"/>
      <c r="K419" s="139"/>
      <c r="L419" s="139"/>
      <c r="M419" s="139"/>
      <c r="N419" s="139"/>
      <c r="O419" s="139"/>
      <c r="P419" s="139"/>
      <c r="Q419" s="139"/>
      <c r="R419" s="139"/>
      <c r="S419" s="139"/>
      <c r="T419" s="139"/>
      <c r="U419" s="139"/>
    </row>
    <row r="420" spans="1:21" s="1" customFormat="1" ht="15" customHeight="1" x14ac:dyDescent="0.2">
      <c r="A420" s="8"/>
      <c r="B420" s="11" t="s">
        <v>258</v>
      </c>
      <c r="D420" s="14"/>
      <c r="E420" s="14"/>
      <c r="F420" s="14"/>
      <c r="G420" s="2"/>
      <c r="H420" s="139"/>
      <c r="I420" s="139"/>
      <c r="J420" s="139"/>
      <c r="K420" s="139"/>
      <c r="L420" s="139"/>
      <c r="M420" s="139"/>
      <c r="N420" s="139"/>
      <c r="O420" s="139"/>
      <c r="P420" s="139"/>
      <c r="Q420" s="139"/>
      <c r="R420" s="139"/>
      <c r="S420" s="139"/>
      <c r="T420" s="139"/>
      <c r="U420" s="139"/>
    </row>
    <row r="421" spans="1:21" s="1" customFormat="1" ht="15.75" customHeight="1" x14ac:dyDescent="0.2">
      <c r="A421" s="8"/>
      <c r="B421" s="11" t="s">
        <v>259</v>
      </c>
      <c r="D421" s="14"/>
      <c r="E421" s="14"/>
      <c r="F421" s="14"/>
      <c r="G421" s="2"/>
      <c r="H421" s="139"/>
      <c r="I421" s="139"/>
      <c r="J421" s="139"/>
      <c r="K421" s="139"/>
      <c r="L421" s="139"/>
      <c r="M421" s="139"/>
      <c r="N421" s="139"/>
      <c r="O421" s="139"/>
      <c r="P421" s="139"/>
      <c r="Q421" s="139"/>
      <c r="R421" s="139"/>
      <c r="S421" s="139"/>
      <c r="T421" s="139"/>
      <c r="U421" s="139"/>
    </row>
    <row r="422" spans="1:21" s="1" customFormat="1" ht="15.75" customHeight="1" x14ac:dyDescent="0.2">
      <c r="A422" s="8"/>
      <c r="B422" s="11" t="s">
        <v>260</v>
      </c>
      <c r="D422" s="14"/>
      <c r="E422" s="14"/>
      <c r="F422" s="14"/>
      <c r="G422" s="2"/>
      <c r="H422" s="139"/>
      <c r="I422" s="139"/>
      <c r="J422" s="139"/>
      <c r="K422" s="139"/>
      <c r="L422" s="139"/>
      <c r="M422" s="139"/>
      <c r="N422" s="139"/>
      <c r="O422" s="139"/>
      <c r="P422" s="139"/>
      <c r="Q422" s="139"/>
      <c r="R422" s="139"/>
      <c r="S422" s="139"/>
      <c r="T422" s="139"/>
      <c r="U422" s="139"/>
    </row>
    <row r="423" spans="1:21" s="1" customFormat="1" ht="15" customHeight="1" x14ac:dyDescent="0.2">
      <c r="A423" s="8"/>
      <c r="B423" s="11" t="s">
        <v>182</v>
      </c>
      <c r="D423" s="14"/>
      <c r="E423" s="14"/>
      <c r="F423" s="14"/>
      <c r="G423" s="2"/>
      <c r="H423" s="139"/>
      <c r="I423" s="139"/>
      <c r="J423" s="139"/>
      <c r="K423" s="139"/>
      <c r="L423" s="139"/>
      <c r="M423" s="139"/>
      <c r="N423" s="139"/>
      <c r="O423" s="139"/>
      <c r="P423" s="139"/>
      <c r="Q423" s="139"/>
      <c r="R423" s="139"/>
      <c r="S423" s="139"/>
      <c r="T423" s="139"/>
      <c r="U423" s="139"/>
    </row>
    <row r="424" spans="1:21" s="1" customFormat="1" ht="31.5" customHeight="1" x14ac:dyDescent="0.2">
      <c r="A424" s="8"/>
      <c r="B424" s="11" t="s">
        <v>316</v>
      </c>
      <c r="C424" s="1" t="s">
        <v>14</v>
      </c>
      <c r="D424" s="14">
        <v>1</v>
      </c>
      <c r="E424" s="14"/>
      <c r="F424" s="14">
        <f>D424*E424</f>
        <v>0</v>
      </c>
      <c r="G424" s="2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  <c r="T424" s="139"/>
      <c r="U424" s="139"/>
    </row>
    <row r="425" spans="1:21" s="1" customFormat="1" ht="12.75" customHeight="1" x14ac:dyDescent="0.2">
      <c r="A425" s="8"/>
      <c r="B425" s="11" t="s">
        <v>265</v>
      </c>
      <c r="D425" s="14"/>
      <c r="E425" s="14"/>
      <c r="F425" s="14"/>
      <c r="G425" s="2"/>
      <c r="H425" s="139"/>
      <c r="I425" s="139"/>
      <c r="J425" s="139"/>
      <c r="K425" s="139"/>
      <c r="L425" s="139"/>
      <c r="M425" s="139"/>
      <c r="N425" s="139"/>
      <c r="O425" s="139"/>
      <c r="P425" s="139"/>
      <c r="Q425" s="139"/>
      <c r="R425" s="139"/>
      <c r="S425" s="139"/>
      <c r="T425" s="139"/>
      <c r="U425" s="139"/>
    </row>
    <row r="426" spans="1:21" s="1" customFormat="1" ht="15.75" customHeight="1" x14ac:dyDescent="0.2">
      <c r="A426" s="8"/>
      <c r="B426" s="11"/>
      <c r="D426" s="14"/>
      <c r="E426" s="14"/>
      <c r="F426" s="14"/>
      <c r="G426" s="2"/>
      <c r="H426" s="139"/>
      <c r="I426" s="139"/>
      <c r="J426" s="139"/>
      <c r="K426" s="139"/>
      <c r="L426" s="139"/>
      <c r="M426" s="139"/>
      <c r="N426" s="139"/>
      <c r="O426" s="139"/>
      <c r="P426" s="139"/>
      <c r="Q426" s="139"/>
      <c r="R426" s="139"/>
      <c r="S426" s="139"/>
      <c r="T426" s="139"/>
      <c r="U426" s="139"/>
    </row>
    <row r="427" spans="1:21" s="1" customFormat="1" ht="15.75" customHeight="1" x14ac:dyDescent="0.2">
      <c r="A427" s="8"/>
      <c r="B427" s="11" t="s">
        <v>264</v>
      </c>
      <c r="D427" s="14"/>
      <c r="E427" s="14"/>
      <c r="F427" s="14"/>
      <c r="G427" s="2"/>
      <c r="H427" s="139"/>
      <c r="I427" s="139"/>
      <c r="J427" s="139"/>
      <c r="K427" s="139"/>
      <c r="L427" s="139"/>
      <c r="M427" s="139"/>
      <c r="N427" s="139"/>
      <c r="O427" s="139"/>
      <c r="P427" s="139"/>
      <c r="Q427" s="139"/>
      <c r="R427" s="139"/>
      <c r="S427" s="139"/>
      <c r="T427" s="139"/>
      <c r="U427" s="139"/>
    </row>
    <row r="428" spans="1:21" s="3" customFormat="1" x14ac:dyDescent="0.2">
      <c r="A428" s="17"/>
      <c r="B428" s="12"/>
      <c r="D428" s="10"/>
      <c r="E428" s="14"/>
      <c r="F428" s="14"/>
      <c r="G428" s="2"/>
      <c r="H428" s="139"/>
      <c r="I428" s="139"/>
      <c r="J428" s="139"/>
      <c r="K428" s="139"/>
      <c r="L428" s="139"/>
      <c r="M428" s="139"/>
      <c r="N428" s="139"/>
      <c r="O428" s="139"/>
      <c r="P428" s="139"/>
      <c r="Q428" s="139"/>
      <c r="R428" s="139"/>
      <c r="S428" s="139"/>
      <c r="T428" s="139"/>
      <c r="U428" s="139"/>
    </row>
    <row r="429" spans="1:21" ht="17.25" customHeight="1" x14ac:dyDescent="0.2">
      <c r="B429" s="45"/>
      <c r="C429" s="34"/>
      <c r="D429" s="43"/>
      <c r="G429" s="33"/>
    </row>
    <row r="430" spans="1:21" s="1" customFormat="1" ht="15.75" customHeight="1" x14ac:dyDescent="0.2">
      <c r="A430" s="8" t="s">
        <v>152</v>
      </c>
      <c r="B430" s="11" t="s">
        <v>293</v>
      </c>
      <c r="D430" s="14"/>
      <c r="E430" s="14"/>
      <c r="F430" s="14"/>
      <c r="G430" s="2"/>
      <c r="H430" s="139"/>
      <c r="I430" s="139"/>
      <c r="J430" s="139"/>
      <c r="K430" s="139"/>
      <c r="L430" s="139"/>
      <c r="M430" s="139"/>
      <c r="N430" s="139"/>
      <c r="O430" s="139"/>
      <c r="P430" s="139"/>
      <c r="Q430" s="139"/>
      <c r="R430" s="139"/>
      <c r="S430" s="139"/>
      <c r="T430" s="139"/>
      <c r="U430" s="139"/>
    </row>
    <row r="431" spans="1:21" s="1" customFormat="1" ht="15" customHeight="1" x14ac:dyDescent="0.2">
      <c r="A431" s="8"/>
      <c r="B431" s="11" t="s">
        <v>262</v>
      </c>
      <c r="C431" s="5"/>
      <c r="D431" s="13"/>
      <c r="E431" s="14"/>
      <c r="F431" s="14"/>
      <c r="H431" s="139"/>
      <c r="I431" s="139"/>
      <c r="J431" s="139"/>
      <c r="K431" s="139"/>
      <c r="L431" s="139"/>
      <c r="M431" s="139"/>
      <c r="N431" s="139"/>
      <c r="O431" s="139"/>
      <c r="P431" s="139"/>
      <c r="Q431" s="139"/>
      <c r="R431" s="139"/>
      <c r="S431" s="139"/>
      <c r="T431" s="139"/>
      <c r="U431" s="139"/>
    </row>
    <row r="432" spans="1:21" s="1" customFormat="1" ht="15.75" customHeight="1" x14ac:dyDescent="0.2">
      <c r="A432" s="8"/>
      <c r="B432" s="11" t="s">
        <v>210</v>
      </c>
      <c r="D432" s="14"/>
      <c r="E432" s="14"/>
      <c r="F432" s="14"/>
      <c r="G432" s="2"/>
      <c r="H432" s="139"/>
      <c r="I432" s="139"/>
      <c r="J432" s="139"/>
      <c r="K432" s="139"/>
      <c r="L432" s="139"/>
      <c r="M432" s="139"/>
      <c r="N432" s="139"/>
      <c r="O432" s="139"/>
      <c r="P432" s="139"/>
      <c r="Q432" s="139"/>
      <c r="R432" s="139"/>
      <c r="S432" s="139"/>
      <c r="T432" s="139"/>
      <c r="U432" s="139"/>
    </row>
    <row r="433" spans="1:21" s="1" customFormat="1" ht="15.75" customHeight="1" x14ac:dyDescent="0.2">
      <c r="A433" s="8"/>
      <c r="B433" s="11" t="s">
        <v>209</v>
      </c>
      <c r="D433" s="14"/>
      <c r="E433" s="14"/>
      <c r="F433" s="14"/>
      <c r="G433" s="2"/>
      <c r="H433" s="139"/>
      <c r="I433" s="139"/>
      <c r="J433" s="139"/>
      <c r="K433" s="139"/>
      <c r="L433" s="139"/>
      <c r="M433" s="139"/>
      <c r="N433" s="139"/>
      <c r="O433" s="139"/>
      <c r="P433" s="139"/>
      <c r="Q433" s="139"/>
      <c r="R433" s="139"/>
      <c r="S433" s="139"/>
      <c r="T433" s="139"/>
      <c r="U433" s="139"/>
    </row>
    <row r="434" spans="1:21" s="1" customFormat="1" ht="15.75" customHeight="1" x14ac:dyDescent="0.2">
      <c r="A434" s="8"/>
      <c r="B434" s="11" t="s">
        <v>211</v>
      </c>
      <c r="D434" s="14"/>
      <c r="E434" s="14"/>
      <c r="F434" s="14"/>
      <c r="G434" s="2"/>
      <c r="H434" s="139"/>
      <c r="I434" s="139"/>
      <c r="J434" s="139"/>
      <c r="K434" s="139"/>
      <c r="L434" s="139"/>
      <c r="M434" s="139"/>
      <c r="N434" s="139"/>
      <c r="O434" s="139"/>
      <c r="P434" s="139"/>
      <c r="Q434" s="139"/>
      <c r="R434" s="139"/>
      <c r="S434" s="139"/>
      <c r="T434" s="139"/>
      <c r="U434" s="139"/>
    </row>
    <row r="435" spans="1:21" s="1" customFormat="1" ht="15.75" customHeight="1" x14ac:dyDescent="0.2">
      <c r="A435" s="8"/>
      <c r="B435" s="11" t="s">
        <v>208</v>
      </c>
      <c r="D435" s="14"/>
      <c r="E435" s="14"/>
      <c r="F435" s="14"/>
      <c r="G435" s="2"/>
      <c r="H435" s="139"/>
      <c r="I435" s="139"/>
      <c r="J435" s="139"/>
      <c r="K435" s="139"/>
      <c r="L435" s="139"/>
      <c r="M435" s="139"/>
      <c r="N435" s="139"/>
      <c r="O435" s="139"/>
      <c r="P435" s="139"/>
      <c r="Q435" s="139"/>
      <c r="R435" s="139"/>
      <c r="S435" s="139"/>
      <c r="T435" s="139"/>
      <c r="U435" s="139"/>
    </row>
    <row r="436" spans="1:21" s="1" customFormat="1" ht="15.75" customHeight="1" x14ac:dyDescent="0.2">
      <c r="A436" s="8"/>
      <c r="B436" s="11" t="s">
        <v>207</v>
      </c>
      <c r="D436" s="14"/>
      <c r="E436" s="14"/>
      <c r="F436" s="14"/>
      <c r="G436" s="2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  <c r="T436" s="139"/>
      <c r="U436" s="139"/>
    </row>
    <row r="437" spans="1:21" s="1" customFormat="1" ht="15.75" customHeight="1" x14ac:dyDescent="0.2">
      <c r="A437" s="8"/>
      <c r="B437" s="11" t="s">
        <v>115</v>
      </c>
      <c r="D437" s="14"/>
      <c r="E437" s="14"/>
      <c r="F437" s="14"/>
      <c r="G437" s="2"/>
      <c r="H437" s="139"/>
      <c r="I437" s="139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/>
      <c r="T437" s="139"/>
      <c r="U437" s="139"/>
    </row>
    <row r="438" spans="1:21" s="1" customFormat="1" ht="15.75" customHeight="1" x14ac:dyDescent="0.2">
      <c r="A438" s="8"/>
      <c r="B438" s="11" t="s">
        <v>182</v>
      </c>
      <c r="D438" s="14"/>
      <c r="E438" s="14"/>
      <c r="F438" s="14"/>
      <c r="G438" s="2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  <c r="T438" s="139"/>
      <c r="U438" s="139"/>
    </row>
    <row r="439" spans="1:21" s="1" customFormat="1" ht="15.75" customHeight="1" x14ac:dyDescent="0.2">
      <c r="A439" s="8"/>
      <c r="B439" s="11" t="s">
        <v>212</v>
      </c>
      <c r="D439" s="14"/>
      <c r="E439" s="14"/>
      <c r="F439" s="14"/>
      <c r="G439" s="2"/>
      <c r="H439" s="139"/>
      <c r="I439" s="139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/>
      <c r="T439" s="139"/>
      <c r="U439" s="139"/>
    </row>
    <row r="440" spans="1:21" s="1" customFormat="1" ht="15.75" customHeight="1" x14ac:dyDescent="0.2">
      <c r="A440" s="8"/>
      <c r="B440" s="11" t="s">
        <v>490</v>
      </c>
      <c r="D440" s="14"/>
      <c r="E440" s="14"/>
      <c r="F440" s="14"/>
      <c r="G440" s="2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  <c r="T440" s="139"/>
      <c r="U440" s="139"/>
    </row>
    <row r="441" spans="1:21" s="1" customFormat="1" ht="28.5" customHeight="1" x14ac:dyDescent="0.2">
      <c r="A441" s="8"/>
      <c r="B441" s="11" t="s">
        <v>317</v>
      </c>
      <c r="C441" s="1" t="s">
        <v>14</v>
      </c>
      <c r="D441" s="14">
        <v>1</v>
      </c>
      <c r="E441" s="14"/>
      <c r="F441" s="14">
        <f>D441*E441</f>
        <v>0</v>
      </c>
      <c r="G441" s="2"/>
      <c r="H441" s="139"/>
      <c r="I441" s="139"/>
      <c r="J441" s="139"/>
      <c r="K441" s="139"/>
      <c r="L441" s="139"/>
      <c r="M441" s="139"/>
      <c r="N441" s="139"/>
      <c r="O441" s="139"/>
      <c r="P441" s="139"/>
      <c r="Q441" s="139"/>
      <c r="R441" s="139"/>
      <c r="S441" s="139"/>
      <c r="T441" s="139"/>
      <c r="U441" s="139"/>
    </row>
    <row r="442" spans="1:21" s="1" customFormat="1" ht="12.75" customHeight="1" x14ac:dyDescent="0.2">
      <c r="A442" s="8"/>
      <c r="B442" s="11" t="s">
        <v>265</v>
      </c>
      <c r="D442" s="14"/>
      <c r="E442" s="14"/>
      <c r="F442" s="14"/>
      <c r="G442" s="2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  <c r="T442" s="139"/>
      <c r="U442" s="139"/>
    </row>
    <row r="443" spans="1:21" s="1" customFormat="1" ht="15.75" customHeight="1" x14ac:dyDescent="0.2">
      <c r="A443" s="8"/>
      <c r="B443" s="11"/>
      <c r="D443" s="14"/>
      <c r="E443" s="14"/>
      <c r="F443" s="14"/>
      <c r="G443" s="2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  <c r="T443" s="139"/>
      <c r="U443" s="139"/>
    </row>
    <row r="444" spans="1:21" s="1" customFormat="1" ht="15.75" customHeight="1" x14ac:dyDescent="0.2">
      <c r="A444" s="8"/>
      <c r="B444" s="11" t="s">
        <v>264</v>
      </c>
      <c r="D444" s="14"/>
      <c r="E444" s="14"/>
      <c r="F444" s="14"/>
      <c r="G444" s="2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  <c r="T444" s="139"/>
      <c r="U444" s="139"/>
    </row>
    <row r="445" spans="1:21" s="3" customFormat="1" x14ac:dyDescent="0.2">
      <c r="A445" s="17"/>
      <c r="B445" s="12"/>
      <c r="D445" s="10"/>
      <c r="E445" s="14"/>
      <c r="F445" s="14"/>
      <c r="G445" s="2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  <c r="T445" s="139"/>
      <c r="U445" s="139"/>
    </row>
    <row r="446" spans="1:21" s="1" customFormat="1" ht="17.25" customHeight="1" x14ac:dyDescent="0.2">
      <c r="A446" s="8"/>
      <c r="B446" s="11"/>
      <c r="D446" s="14"/>
      <c r="E446" s="14"/>
      <c r="F446" s="14"/>
      <c r="G446" s="2"/>
      <c r="H446" s="139"/>
      <c r="I446" s="139"/>
      <c r="J446" s="139"/>
      <c r="K446" s="139"/>
      <c r="L446" s="139"/>
      <c r="M446" s="139"/>
      <c r="N446" s="139"/>
      <c r="O446" s="139"/>
      <c r="P446" s="139"/>
      <c r="Q446" s="139"/>
      <c r="R446" s="139"/>
      <c r="S446" s="139"/>
      <c r="T446" s="139"/>
      <c r="U446" s="139"/>
    </row>
    <row r="447" spans="1:21" s="15" customFormat="1" ht="15" customHeight="1" x14ac:dyDescent="0.2">
      <c r="A447" s="25" t="s">
        <v>151</v>
      </c>
      <c r="B447" s="223" t="s">
        <v>205</v>
      </c>
      <c r="C447" s="224"/>
      <c r="D447" s="224"/>
      <c r="E447" s="224"/>
      <c r="F447" s="22">
        <f>F424+F441</f>
        <v>0</v>
      </c>
      <c r="G447" s="7"/>
      <c r="H447" s="137"/>
      <c r="I447" s="137"/>
      <c r="J447" s="137"/>
      <c r="K447" s="137"/>
      <c r="L447" s="137"/>
      <c r="M447" s="137"/>
      <c r="N447" s="137"/>
      <c r="O447" s="137"/>
      <c r="P447" s="137"/>
      <c r="Q447" s="137"/>
      <c r="R447" s="137"/>
      <c r="S447" s="137"/>
      <c r="T447" s="137"/>
      <c r="U447" s="137"/>
    </row>
    <row r="448" spans="1:21" s="15" customFormat="1" ht="15" customHeight="1" x14ac:dyDescent="0.2">
      <c r="A448" s="18"/>
      <c r="B448" s="214"/>
      <c r="C448" s="217"/>
      <c r="D448" s="217"/>
      <c r="E448" s="217"/>
      <c r="F448" s="21"/>
      <c r="G448" s="7"/>
      <c r="H448" s="137"/>
      <c r="I448" s="137"/>
      <c r="J448" s="137"/>
      <c r="K448" s="137"/>
      <c r="L448" s="137"/>
      <c r="M448" s="137"/>
      <c r="N448" s="137"/>
      <c r="O448" s="137"/>
      <c r="P448" s="137"/>
      <c r="Q448" s="137"/>
      <c r="R448" s="137"/>
      <c r="S448" s="137"/>
      <c r="T448" s="137"/>
      <c r="U448" s="137"/>
    </row>
    <row r="449" spans="1:21" s="1" customFormat="1" ht="14.25" customHeight="1" x14ac:dyDescent="0.2">
      <c r="A449" s="8"/>
      <c r="B449" s="11"/>
      <c r="C449" s="6"/>
      <c r="D449" s="13"/>
      <c r="E449" s="14"/>
      <c r="F449" s="14"/>
      <c r="H449" s="139"/>
      <c r="I449" s="139"/>
      <c r="J449" s="139"/>
      <c r="K449" s="139"/>
      <c r="L449" s="139"/>
      <c r="M449" s="139"/>
      <c r="N449" s="139"/>
      <c r="O449" s="139"/>
      <c r="P449" s="139"/>
      <c r="Q449" s="139"/>
      <c r="R449" s="139"/>
      <c r="S449" s="139"/>
      <c r="T449" s="139"/>
      <c r="U449" s="139"/>
    </row>
    <row r="450" spans="1:21" s="1" customFormat="1" x14ac:dyDescent="0.2">
      <c r="A450" s="8"/>
      <c r="B450" s="11"/>
      <c r="C450" s="6"/>
      <c r="D450" s="13"/>
      <c r="E450" s="14"/>
      <c r="F450" s="14"/>
      <c r="H450" s="139"/>
      <c r="I450" s="139"/>
      <c r="J450" s="139"/>
      <c r="K450" s="139"/>
      <c r="L450" s="139"/>
      <c r="M450" s="139"/>
      <c r="N450" s="139"/>
      <c r="O450" s="139"/>
      <c r="P450" s="139"/>
      <c r="Q450" s="139"/>
      <c r="R450" s="139"/>
      <c r="S450" s="139"/>
      <c r="T450" s="139"/>
      <c r="U450" s="139"/>
    </row>
    <row r="451" spans="1:21" s="158" customFormat="1" x14ac:dyDescent="0.2">
      <c r="A451" s="156" t="s">
        <v>201</v>
      </c>
      <c r="B451" s="225" t="s">
        <v>168</v>
      </c>
      <c r="C451" s="226"/>
      <c r="D451" s="226"/>
      <c r="E451" s="226"/>
      <c r="F451" s="157"/>
      <c r="H451" s="159"/>
      <c r="I451" s="159"/>
      <c r="J451" s="159"/>
      <c r="K451" s="159"/>
      <c r="L451" s="159"/>
      <c r="M451" s="159"/>
      <c r="N451" s="159"/>
      <c r="O451" s="159"/>
      <c r="P451" s="159"/>
      <c r="Q451" s="159"/>
      <c r="R451" s="159"/>
      <c r="S451" s="159"/>
      <c r="T451" s="159"/>
      <c r="U451" s="159"/>
    </row>
    <row r="452" spans="1:21" s="3" customFormat="1" ht="12" customHeight="1" x14ac:dyDescent="0.2">
      <c r="A452" s="17"/>
      <c r="B452" s="11"/>
      <c r="D452" s="10"/>
      <c r="E452" s="14"/>
      <c r="F452" s="14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  <c r="T452" s="139"/>
      <c r="U452" s="139"/>
    </row>
    <row r="453" spans="1:21" s="182" customFormat="1" ht="15" customHeight="1" x14ac:dyDescent="0.2">
      <c r="A453" s="18" t="s">
        <v>136</v>
      </c>
      <c r="B453" s="214" t="s">
        <v>135</v>
      </c>
      <c r="C453" s="214"/>
      <c r="D453" s="214"/>
      <c r="E453" s="214"/>
      <c r="F453" s="21">
        <f>F144</f>
        <v>0</v>
      </c>
      <c r="G453" s="218"/>
      <c r="H453" s="137"/>
      <c r="I453" s="137"/>
      <c r="J453" s="137"/>
      <c r="K453" s="137"/>
      <c r="L453" s="137"/>
      <c r="M453" s="137"/>
      <c r="N453" s="137"/>
      <c r="O453" s="137"/>
      <c r="P453" s="137"/>
      <c r="Q453" s="137"/>
      <c r="R453" s="137"/>
      <c r="S453" s="137"/>
      <c r="T453" s="137"/>
      <c r="U453" s="137"/>
    </row>
    <row r="454" spans="1:21" s="182" customFormat="1" ht="15" customHeight="1" x14ac:dyDescent="0.2">
      <c r="A454" s="18" t="s">
        <v>137</v>
      </c>
      <c r="B454" s="227" t="s">
        <v>150</v>
      </c>
      <c r="C454" s="228"/>
      <c r="D454" s="228"/>
      <c r="E454" s="228"/>
      <c r="F454" s="21">
        <f>F278</f>
        <v>0</v>
      </c>
      <c r="G454" s="218"/>
      <c r="H454" s="137"/>
      <c r="I454" s="137"/>
      <c r="J454" s="137"/>
      <c r="K454" s="137"/>
      <c r="L454" s="137"/>
      <c r="M454" s="137"/>
      <c r="N454" s="137"/>
      <c r="O454" s="137"/>
      <c r="P454" s="137"/>
      <c r="Q454" s="137"/>
      <c r="R454" s="137"/>
      <c r="S454" s="137"/>
      <c r="T454" s="137"/>
      <c r="U454" s="137"/>
    </row>
    <row r="455" spans="1:21" s="182" customFormat="1" ht="15" customHeight="1" x14ac:dyDescent="0.2">
      <c r="A455" s="18" t="s">
        <v>147</v>
      </c>
      <c r="B455" s="227" t="s">
        <v>219</v>
      </c>
      <c r="C455" s="228"/>
      <c r="D455" s="228"/>
      <c r="E455" s="228"/>
      <c r="F455" s="21">
        <f>F412</f>
        <v>0</v>
      </c>
      <c r="G455" s="218"/>
      <c r="H455" s="137"/>
      <c r="I455" s="137"/>
      <c r="J455" s="137"/>
      <c r="K455" s="137"/>
      <c r="L455" s="137"/>
      <c r="M455" s="137"/>
      <c r="N455" s="137"/>
      <c r="O455" s="137"/>
      <c r="P455" s="137"/>
      <c r="Q455" s="137"/>
      <c r="R455" s="137"/>
      <c r="S455" s="137"/>
      <c r="T455" s="137"/>
      <c r="U455" s="137"/>
    </row>
    <row r="456" spans="1:21" s="182" customFormat="1" ht="15" customHeight="1" x14ac:dyDescent="0.2">
      <c r="A456" s="150" t="s">
        <v>151</v>
      </c>
      <c r="B456" s="221" t="s">
        <v>205</v>
      </c>
      <c r="C456" s="237"/>
      <c r="D456" s="237"/>
      <c r="E456" s="237"/>
      <c r="F456" s="166">
        <f>F447</f>
        <v>0</v>
      </c>
      <c r="G456" s="218"/>
      <c r="H456" s="137"/>
      <c r="I456" s="137"/>
      <c r="J456" s="137"/>
      <c r="K456" s="137"/>
      <c r="L456" s="137"/>
      <c r="M456" s="137"/>
      <c r="N456" s="137"/>
      <c r="O456" s="137"/>
      <c r="P456" s="137"/>
      <c r="Q456" s="137"/>
      <c r="R456" s="137"/>
      <c r="S456" s="137"/>
      <c r="T456" s="137"/>
      <c r="U456" s="137"/>
    </row>
    <row r="457" spans="1:21" s="165" customFormat="1" x14ac:dyDescent="0.2">
      <c r="A457" s="160" t="s">
        <v>201</v>
      </c>
      <c r="B457" s="161" t="s">
        <v>169</v>
      </c>
      <c r="C457" s="162"/>
      <c r="D457" s="163"/>
      <c r="E457" s="164"/>
      <c r="F457" s="164">
        <f>SUM(F453:F456)</f>
        <v>0</v>
      </c>
      <c r="H457" s="159"/>
      <c r="I457" s="159"/>
      <c r="J457" s="159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</row>
    <row r="458" spans="1:21" s="1" customFormat="1" ht="14.25" customHeight="1" x14ac:dyDescent="0.2">
      <c r="A458" s="8"/>
      <c r="B458" s="11"/>
      <c r="C458" s="3"/>
      <c r="D458" s="13"/>
      <c r="E458" s="14"/>
      <c r="F458" s="14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  <c r="T458" s="139"/>
      <c r="U458" s="139"/>
    </row>
    <row r="459" spans="1:21" s="1" customFormat="1" ht="14.25" customHeight="1" x14ac:dyDescent="0.2">
      <c r="A459" s="8"/>
      <c r="B459" s="11"/>
      <c r="C459" s="3"/>
      <c r="D459" s="13"/>
      <c r="E459" s="14"/>
      <c r="F459" s="14"/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  <c r="T459" s="139"/>
      <c r="U459" s="139"/>
    </row>
    <row r="460" spans="1:21" s="1" customFormat="1" ht="14.25" customHeight="1" x14ac:dyDescent="0.2">
      <c r="A460" s="8"/>
      <c r="B460" s="11"/>
      <c r="C460" s="3"/>
      <c r="D460" s="13"/>
      <c r="E460" s="14"/>
      <c r="F460" s="14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  <c r="T460" s="139"/>
      <c r="U460" s="139"/>
    </row>
    <row r="461" spans="1:21" s="15" customFormat="1" ht="15" customHeight="1" x14ac:dyDescent="0.2">
      <c r="A461" s="150" t="s">
        <v>199</v>
      </c>
      <c r="B461" s="221" t="s">
        <v>240</v>
      </c>
      <c r="C461" s="230"/>
      <c r="D461" s="230"/>
      <c r="E461" s="230"/>
      <c r="F461" s="230"/>
      <c r="G461" s="7"/>
      <c r="H461" s="137"/>
      <c r="I461" s="137"/>
      <c r="J461" s="137"/>
      <c r="K461" s="137"/>
      <c r="L461" s="137"/>
      <c r="M461" s="137"/>
      <c r="N461" s="137"/>
      <c r="O461" s="137"/>
      <c r="P461" s="137"/>
      <c r="Q461" s="137"/>
      <c r="R461" s="137"/>
      <c r="S461" s="137"/>
      <c r="T461" s="137"/>
      <c r="U461" s="137"/>
    </row>
    <row r="462" spans="1:21" s="15" customFormat="1" ht="15" customHeight="1" x14ac:dyDescent="0.2">
      <c r="A462" s="18"/>
      <c r="B462" s="214"/>
      <c r="C462" s="214"/>
      <c r="D462" s="214"/>
      <c r="E462" s="214"/>
      <c r="F462" s="21"/>
      <c r="G462" s="7"/>
      <c r="H462" s="137"/>
      <c r="I462" s="137"/>
      <c r="J462" s="137"/>
      <c r="K462" s="137"/>
      <c r="L462" s="137"/>
      <c r="M462" s="137"/>
      <c r="N462" s="137"/>
      <c r="O462" s="137"/>
      <c r="P462" s="137"/>
      <c r="Q462" s="137"/>
      <c r="R462" s="137"/>
      <c r="S462" s="137"/>
      <c r="T462" s="137"/>
      <c r="U462" s="137"/>
    </row>
    <row r="463" spans="1:21" s="1" customFormat="1" ht="14.25" customHeight="1" x14ac:dyDescent="0.2">
      <c r="A463" s="8" t="s">
        <v>153</v>
      </c>
      <c r="B463" s="11" t="s">
        <v>273</v>
      </c>
      <c r="D463" s="14"/>
      <c r="E463" s="14"/>
      <c r="F463" s="14"/>
      <c r="G463" s="2"/>
      <c r="H463" s="139"/>
      <c r="I463" s="139"/>
      <c r="J463" s="139"/>
      <c r="K463" s="139"/>
      <c r="L463" s="139"/>
      <c r="M463" s="139"/>
      <c r="N463" s="139"/>
      <c r="O463" s="139"/>
      <c r="P463" s="139"/>
      <c r="Q463" s="139"/>
      <c r="R463" s="139"/>
      <c r="S463" s="139"/>
      <c r="T463" s="139"/>
      <c r="U463" s="139"/>
    </row>
    <row r="464" spans="1:21" s="1" customFormat="1" ht="15" customHeight="1" x14ac:dyDescent="0.2">
      <c r="A464" s="8"/>
      <c r="B464" s="11" t="s">
        <v>262</v>
      </c>
      <c r="C464" s="5"/>
      <c r="D464" s="13"/>
      <c r="E464" s="14"/>
      <c r="F464" s="14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  <c r="T464" s="139"/>
      <c r="U464" s="139"/>
    </row>
    <row r="465" spans="1:21" s="1" customFormat="1" ht="15" customHeight="1" x14ac:dyDescent="0.2">
      <c r="A465" s="8"/>
      <c r="B465" s="27" t="s">
        <v>118</v>
      </c>
      <c r="D465" s="14"/>
      <c r="E465" s="14"/>
      <c r="F465" s="14"/>
      <c r="G465" s="2"/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  <c r="T465" s="139"/>
      <c r="U465" s="139"/>
    </row>
    <row r="466" spans="1:21" s="1" customFormat="1" ht="15.75" customHeight="1" x14ac:dyDescent="0.2">
      <c r="A466" s="8"/>
      <c r="B466" s="11" t="s">
        <v>116</v>
      </c>
      <c r="D466" s="14"/>
      <c r="E466" s="14"/>
      <c r="F466" s="14"/>
      <c r="G466" s="2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  <c r="T466" s="139"/>
      <c r="U466" s="139"/>
    </row>
    <row r="467" spans="1:21" s="1" customFormat="1" ht="15.75" customHeight="1" x14ac:dyDescent="0.2">
      <c r="A467" s="8"/>
      <c r="B467" s="11" t="s">
        <v>117</v>
      </c>
      <c r="D467" s="14"/>
      <c r="E467" s="14"/>
      <c r="F467" s="14"/>
      <c r="G467" s="2"/>
      <c r="H467" s="139"/>
      <c r="I467" s="139"/>
      <c r="J467" s="139"/>
      <c r="K467" s="139"/>
      <c r="L467" s="139"/>
      <c r="M467" s="139"/>
      <c r="N467" s="139"/>
      <c r="O467" s="139"/>
      <c r="P467" s="139"/>
      <c r="Q467" s="139"/>
      <c r="R467" s="139"/>
      <c r="S467" s="139"/>
      <c r="T467" s="139"/>
      <c r="U467" s="139"/>
    </row>
    <row r="468" spans="1:21" s="1" customFormat="1" ht="15.75" customHeight="1" x14ac:dyDescent="0.2">
      <c r="A468" s="8"/>
      <c r="B468" s="11" t="s">
        <v>115</v>
      </c>
      <c r="D468" s="14"/>
      <c r="E468" s="14"/>
      <c r="F468" s="14"/>
      <c r="G468" s="2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  <c r="T468" s="139"/>
      <c r="U468" s="139"/>
    </row>
    <row r="469" spans="1:21" s="1" customFormat="1" ht="15.75" customHeight="1" x14ac:dyDescent="0.2">
      <c r="A469" s="8"/>
      <c r="B469" s="11" t="s">
        <v>493</v>
      </c>
      <c r="D469" s="14"/>
      <c r="E469" s="14"/>
      <c r="F469" s="14"/>
      <c r="G469" s="2"/>
      <c r="H469" s="139"/>
      <c r="I469" s="139"/>
      <c r="J469" s="139"/>
      <c r="K469" s="139"/>
      <c r="L469" s="139"/>
      <c r="M469" s="139"/>
      <c r="N469" s="139"/>
      <c r="O469" s="139"/>
      <c r="P469" s="139"/>
      <c r="Q469" s="139"/>
      <c r="R469" s="139"/>
      <c r="S469" s="139"/>
      <c r="T469" s="139"/>
      <c r="U469" s="139"/>
    </row>
    <row r="470" spans="1:21" s="1" customFormat="1" ht="13.5" customHeight="1" x14ac:dyDescent="0.2">
      <c r="A470" s="8"/>
      <c r="B470" s="27" t="s">
        <v>111</v>
      </c>
      <c r="D470" s="14"/>
      <c r="E470" s="14"/>
      <c r="F470" s="14"/>
      <c r="G470" s="2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  <c r="T470" s="139"/>
      <c r="U470" s="139"/>
    </row>
    <row r="471" spans="1:21" s="1" customFormat="1" ht="15" customHeight="1" x14ac:dyDescent="0.2">
      <c r="A471" s="8"/>
      <c r="B471" s="27" t="s">
        <v>119</v>
      </c>
      <c r="D471" s="14"/>
      <c r="E471" s="14"/>
      <c r="F471" s="14"/>
      <c r="G471" s="2"/>
      <c r="H471" s="139"/>
      <c r="I471" s="139"/>
      <c r="J471" s="139"/>
      <c r="K471" s="139"/>
      <c r="L471" s="139"/>
      <c r="M471" s="139"/>
      <c r="N471" s="139"/>
      <c r="O471" s="139"/>
      <c r="P471" s="139"/>
      <c r="Q471" s="139"/>
      <c r="R471" s="139"/>
      <c r="S471" s="139"/>
      <c r="T471" s="139"/>
      <c r="U471" s="139"/>
    </row>
    <row r="472" spans="1:21" s="1" customFormat="1" ht="26.25" customHeight="1" x14ac:dyDescent="0.2">
      <c r="A472" s="8"/>
      <c r="B472" s="11" t="s">
        <v>310</v>
      </c>
      <c r="C472" s="1" t="s">
        <v>14</v>
      </c>
      <c r="D472" s="14">
        <v>30</v>
      </c>
      <c r="E472" s="14"/>
      <c r="F472" s="14">
        <f>D472*E472</f>
        <v>0</v>
      </c>
      <c r="G472" s="2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  <c r="T472" s="139"/>
      <c r="U472" s="139"/>
    </row>
    <row r="473" spans="1:21" s="1" customFormat="1" ht="12.75" customHeight="1" x14ac:dyDescent="0.2">
      <c r="A473" s="8"/>
      <c r="B473" s="11" t="s">
        <v>265</v>
      </c>
      <c r="D473" s="14"/>
      <c r="E473" s="14"/>
      <c r="F473" s="14"/>
      <c r="G473" s="2"/>
      <c r="H473" s="139"/>
      <c r="I473" s="139"/>
      <c r="J473" s="139"/>
      <c r="K473" s="139"/>
      <c r="L473" s="139"/>
      <c r="M473" s="139"/>
      <c r="N473" s="139"/>
      <c r="O473" s="139"/>
      <c r="P473" s="139"/>
      <c r="Q473" s="139"/>
      <c r="R473" s="139"/>
      <c r="S473" s="139"/>
      <c r="T473" s="139"/>
      <c r="U473" s="139"/>
    </row>
    <row r="474" spans="1:21" s="1" customFormat="1" ht="15.75" customHeight="1" x14ac:dyDescent="0.2">
      <c r="A474" s="8"/>
      <c r="B474" s="11"/>
      <c r="D474" s="14"/>
      <c r="E474" s="14"/>
      <c r="F474" s="14"/>
      <c r="G474" s="2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  <c r="T474" s="139"/>
      <c r="U474" s="139"/>
    </row>
    <row r="475" spans="1:21" s="1" customFormat="1" ht="15.75" customHeight="1" x14ac:dyDescent="0.2">
      <c r="A475" s="8"/>
      <c r="B475" s="11" t="s">
        <v>264</v>
      </c>
      <c r="D475" s="14"/>
      <c r="E475" s="14"/>
      <c r="F475" s="14"/>
      <c r="G475" s="2"/>
      <c r="H475" s="139"/>
      <c r="I475" s="139"/>
      <c r="J475" s="139"/>
      <c r="K475" s="139"/>
      <c r="L475" s="139"/>
      <c r="M475" s="139"/>
      <c r="N475" s="139"/>
      <c r="O475" s="139"/>
      <c r="P475" s="139"/>
      <c r="Q475" s="139"/>
      <c r="R475" s="139"/>
      <c r="S475" s="139"/>
      <c r="T475" s="139"/>
      <c r="U475" s="139"/>
    </row>
    <row r="476" spans="1:21" s="3" customFormat="1" x14ac:dyDescent="0.2">
      <c r="A476" s="17"/>
      <c r="B476" s="12"/>
      <c r="D476" s="10"/>
      <c r="E476" s="14"/>
      <c r="F476" s="14"/>
      <c r="G476" s="2"/>
      <c r="H476" s="139"/>
      <c r="I476" s="139"/>
      <c r="J476" s="139"/>
      <c r="K476" s="139"/>
      <c r="L476" s="139"/>
      <c r="M476" s="139"/>
      <c r="N476" s="139"/>
      <c r="O476" s="139"/>
      <c r="P476" s="139"/>
      <c r="Q476" s="139"/>
      <c r="R476" s="139"/>
      <c r="S476" s="139"/>
      <c r="T476" s="139"/>
      <c r="U476" s="139"/>
    </row>
    <row r="477" spans="1:21" ht="15.75" customHeight="1" x14ac:dyDescent="0.2">
      <c r="B477" s="45"/>
      <c r="C477" s="34"/>
      <c r="D477" s="43"/>
      <c r="G477" s="33"/>
    </row>
    <row r="478" spans="1:21" s="1" customFormat="1" ht="14.25" customHeight="1" x14ac:dyDescent="0.2">
      <c r="A478" s="8" t="s">
        <v>154</v>
      </c>
      <c r="B478" s="11" t="s">
        <v>387</v>
      </c>
      <c r="D478" s="14"/>
      <c r="E478" s="14"/>
      <c r="F478" s="14"/>
      <c r="G478" s="2"/>
      <c r="H478" s="139"/>
      <c r="I478" s="139"/>
      <c r="J478" s="139"/>
      <c r="K478" s="139"/>
      <c r="L478" s="139"/>
      <c r="M478" s="139"/>
      <c r="N478" s="139"/>
      <c r="O478" s="139"/>
      <c r="P478" s="139"/>
      <c r="Q478" s="139"/>
      <c r="R478" s="139"/>
      <c r="S478" s="139"/>
      <c r="T478" s="139"/>
      <c r="U478" s="139"/>
    </row>
    <row r="479" spans="1:21" s="1" customFormat="1" ht="15" customHeight="1" x14ac:dyDescent="0.2">
      <c r="A479" s="8"/>
      <c r="B479" s="11" t="s">
        <v>262</v>
      </c>
      <c r="C479" s="5"/>
      <c r="D479" s="13"/>
      <c r="E479" s="14"/>
      <c r="F479" s="14"/>
      <c r="H479" s="139"/>
      <c r="I479" s="139"/>
      <c r="J479" s="139"/>
      <c r="K479" s="139"/>
      <c r="L479" s="139"/>
      <c r="M479" s="139"/>
      <c r="N479" s="139"/>
      <c r="O479" s="139"/>
      <c r="P479" s="139"/>
      <c r="Q479" s="139"/>
      <c r="R479" s="139"/>
      <c r="S479" s="139"/>
      <c r="T479" s="139"/>
      <c r="U479" s="139"/>
    </row>
    <row r="480" spans="1:21" s="1" customFormat="1" ht="15.75" customHeight="1" x14ac:dyDescent="0.2">
      <c r="A480" s="8"/>
      <c r="B480" s="11" t="s">
        <v>125</v>
      </c>
      <c r="D480" s="14"/>
      <c r="E480" s="14"/>
      <c r="F480" s="14"/>
      <c r="G480" s="2"/>
      <c r="H480" s="139"/>
      <c r="I480" s="139"/>
      <c r="J480" s="139"/>
      <c r="K480" s="139"/>
      <c r="L480" s="139"/>
      <c r="M480" s="139"/>
      <c r="N480" s="139"/>
      <c r="O480" s="139"/>
      <c r="P480" s="139"/>
      <c r="Q480" s="139"/>
      <c r="R480" s="139"/>
      <c r="S480" s="139"/>
      <c r="T480" s="139"/>
      <c r="U480" s="139"/>
    </row>
    <row r="481" spans="1:21" s="1" customFormat="1" ht="15.75" customHeight="1" x14ac:dyDescent="0.2">
      <c r="A481" s="8"/>
      <c r="B481" s="11" t="s">
        <v>126</v>
      </c>
      <c r="D481" s="14"/>
      <c r="E481" s="14"/>
      <c r="F481" s="14"/>
      <c r="G481" s="2"/>
      <c r="H481" s="139"/>
      <c r="I481" s="139"/>
      <c r="J481" s="139"/>
      <c r="K481" s="139"/>
      <c r="L481" s="139"/>
      <c r="M481" s="139"/>
      <c r="N481" s="139"/>
      <c r="O481" s="139"/>
      <c r="P481" s="139"/>
      <c r="Q481" s="139"/>
      <c r="R481" s="139"/>
      <c r="S481" s="139"/>
      <c r="T481" s="139"/>
      <c r="U481" s="139"/>
    </row>
    <row r="482" spans="1:21" s="1" customFormat="1" ht="15.75" customHeight="1" x14ac:dyDescent="0.2">
      <c r="A482" s="8"/>
      <c r="B482" s="11" t="s">
        <v>115</v>
      </c>
      <c r="D482" s="14"/>
      <c r="E482" s="14"/>
      <c r="F482" s="14"/>
      <c r="G482" s="2"/>
      <c r="H482" s="139"/>
      <c r="I482" s="139"/>
      <c r="J482" s="139"/>
      <c r="K482" s="139"/>
      <c r="L482" s="139"/>
      <c r="M482" s="139"/>
      <c r="N482" s="139"/>
      <c r="O482" s="139"/>
      <c r="P482" s="139"/>
      <c r="Q482" s="139"/>
      <c r="R482" s="139"/>
      <c r="S482" s="139"/>
      <c r="T482" s="139"/>
      <c r="U482" s="139"/>
    </row>
    <row r="483" spans="1:21" s="1" customFormat="1" ht="15" customHeight="1" x14ac:dyDescent="0.2">
      <c r="A483" s="8"/>
      <c r="B483" s="11" t="s">
        <v>488</v>
      </c>
      <c r="D483" s="14"/>
      <c r="E483" s="14"/>
      <c r="F483" s="14"/>
      <c r="G483" s="2"/>
      <c r="H483" s="139"/>
      <c r="I483" s="139"/>
      <c r="J483" s="139"/>
      <c r="K483" s="139"/>
      <c r="L483" s="139"/>
      <c r="M483" s="139"/>
      <c r="N483" s="139"/>
      <c r="O483" s="139"/>
      <c r="P483" s="139"/>
      <c r="Q483" s="139"/>
      <c r="R483" s="139"/>
      <c r="S483" s="139"/>
      <c r="T483" s="139"/>
      <c r="U483" s="139"/>
    </row>
    <row r="484" spans="1:21" s="1" customFormat="1" ht="15" customHeight="1" x14ac:dyDescent="0.2">
      <c r="A484" s="8"/>
      <c r="B484" s="11" t="s">
        <v>489</v>
      </c>
      <c r="D484" s="14"/>
      <c r="E484" s="14"/>
      <c r="F484" s="14"/>
      <c r="G484" s="2"/>
      <c r="H484" s="139"/>
      <c r="I484" s="139"/>
      <c r="J484" s="139"/>
      <c r="K484" s="139"/>
      <c r="L484" s="139"/>
      <c r="M484" s="139"/>
      <c r="N484" s="139"/>
      <c r="O484" s="139"/>
      <c r="P484" s="139"/>
      <c r="Q484" s="139"/>
      <c r="R484" s="139"/>
      <c r="S484" s="139"/>
      <c r="T484" s="139"/>
      <c r="U484" s="139"/>
    </row>
    <row r="485" spans="1:21" s="1" customFormat="1" ht="15.75" customHeight="1" x14ac:dyDescent="0.2">
      <c r="A485" s="8"/>
      <c r="B485" s="11" t="s">
        <v>123</v>
      </c>
      <c r="D485" s="14"/>
      <c r="E485" s="14"/>
      <c r="F485" s="14"/>
      <c r="G485" s="2"/>
      <c r="H485" s="139"/>
      <c r="I485" s="139"/>
      <c r="J485" s="139"/>
      <c r="K485" s="139"/>
      <c r="L485" s="139"/>
      <c r="M485" s="139"/>
      <c r="N485" s="139"/>
      <c r="O485" s="139"/>
      <c r="P485" s="139"/>
      <c r="Q485" s="139"/>
      <c r="R485" s="139"/>
      <c r="S485" s="139"/>
      <c r="T485" s="139"/>
      <c r="U485" s="139"/>
    </row>
    <row r="486" spans="1:21" s="1" customFormat="1" ht="28.5" customHeight="1" x14ac:dyDescent="0.2">
      <c r="A486" s="8"/>
      <c r="B486" s="11" t="s">
        <v>311</v>
      </c>
      <c r="C486" s="1" t="s">
        <v>49</v>
      </c>
      <c r="D486" s="14">
        <v>8</v>
      </c>
      <c r="E486" s="14"/>
      <c r="F486" s="14">
        <f>D486*E486</f>
        <v>0</v>
      </c>
      <c r="G486" s="2"/>
      <c r="H486" s="139"/>
      <c r="I486" s="139"/>
      <c r="J486" s="139"/>
      <c r="K486" s="139"/>
      <c r="L486" s="139"/>
      <c r="M486" s="139"/>
      <c r="N486" s="139"/>
      <c r="O486" s="139"/>
      <c r="P486" s="139"/>
      <c r="Q486" s="139"/>
      <c r="R486" s="139"/>
      <c r="S486" s="139"/>
      <c r="T486" s="139"/>
      <c r="U486" s="139"/>
    </row>
    <row r="487" spans="1:21" s="1" customFormat="1" ht="12.75" customHeight="1" x14ac:dyDescent="0.2">
      <c r="A487" s="8"/>
      <c r="B487" s="11" t="s">
        <v>265</v>
      </c>
      <c r="D487" s="14"/>
      <c r="E487" s="14"/>
      <c r="F487" s="14"/>
      <c r="G487" s="2"/>
      <c r="H487" s="139"/>
      <c r="I487" s="139"/>
      <c r="J487" s="139"/>
      <c r="K487" s="139"/>
      <c r="L487" s="139"/>
      <c r="M487" s="139"/>
      <c r="N487" s="139"/>
      <c r="O487" s="139"/>
      <c r="P487" s="139"/>
      <c r="Q487" s="139"/>
      <c r="R487" s="139"/>
      <c r="S487" s="139"/>
      <c r="T487" s="139"/>
      <c r="U487" s="139"/>
    </row>
    <row r="488" spans="1:21" s="1" customFormat="1" ht="15.75" customHeight="1" x14ac:dyDescent="0.2">
      <c r="A488" s="8"/>
      <c r="B488" s="11"/>
      <c r="D488" s="14"/>
      <c r="E488" s="14"/>
      <c r="F488" s="14"/>
      <c r="G488" s="2"/>
      <c r="H488" s="139"/>
      <c r="I488" s="139"/>
      <c r="J488" s="139"/>
      <c r="K488" s="139"/>
      <c r="L488" s="139"/>
      <c r="M488" s="139"/>
      <c r="N488" s="139"/>
      <c r="O488" s="139"/>
      <c r="P488" s="139"/>
      <c r="Q488" s="139"/>
      <c r="R488" s="139"/>
      <c r="S488" s="139"/>
      <c r="T488" s="139"/>
      <c r="U488" s="139"/>
    </row>
    <row r="489" spans="1:21" s="1" customFormat="1" ht="15.75" customHeight="1" x14ac:dyDescent="0.2">
      <c r="A489" s="8"/>
      <c r="B489" s="11" t="s">
        <v>264</v>
      </c>
      <c r="D489" s="14"/>
      <c r="E489" s="14"/>
      <c r="F489" s="14"/>
      <c r="G489" s="2"/>
      <c r="H489" s="139"/>
      <c r="I489" s="139"/>
      <c r="J489" s="139"/>
      <c r="K489" s="139"/>
      <c r="L489" s="139"/>
      <c r="M489" s="139"/>
      <c r="N489" s="139"/>
      <c r="O489" s="139"/>
      <c r="P489" s="139"/>
      <c r="Q489" s="139"/>
      <c r="R489" s="139"/>
      <c r="S489" s="139"/>
      <c r="T489" s="139"/>
      <c r="U489" s="139"/>
    </row>
    <row r="490" spans="1:21" s="3" customFormat="1" x14ac:dyDescent="0.2">
      <c r="A490" s="17"/>
      <c r="B490" s="12"/>
      <c r="D490" s="10"/>
      <c r="E490" s="14"/>
      <c r="F490" s="14"/>
      <c r="G490" s="2"/>
      <c r="H490" s="139"/>
      <c r="I490" s="139"/>
      <c r="J490" s="139"/>
      <c r="K490" s="139"/>
      <c r="L490" s="139"/>
      <c r="M490" s="139"/>
      <c r="N490" s="139"/>
      <c r="O490" s="139"/>
      <c r="P490" s="139"/>
      <c r="Q490" s="139"/>
      <c r="R490" s="139"/>
      <c r="S490" s="139"/>
      <c r="T490" s="139"/>
      <c r="U490" s="139"/>
    </row>
    <row r="491" spans="1:21" ht="19.5" customHeight="1" x14ac:dyDescent="0.2">
      <c r="B491" s="45"/>
      <c r="C491" s="34"/>
      <c r="D491" s="43"/>
      <c r="G491" s="33"/>
    </row>
    <row r="492" spans="1:21" s="1" customFormat="1" ht="15.75" customHeight="1" x14ac:dyDescent="0.2">
      <c r="A492" s="8" t="s">
        <v>155</v>
      </c>
      <c r="B492" s="11" t="s">
        <v>390</v>
      </c>
      <c r="D492" s="14"/>
      <c r="E492" s="14"/>
      <c r="F492" s="14"/>
      <c r="G492" s="2"/>
      <c r="H492" s="139"/>
      <c r="I492" s="139"/>
      <c r="J492" s="139"/>
      <c r="K492" s="139"/>
      <c r="L492" s="139"/>
      <c r="M492" s="139"/>
      <c r="N492" s="139"/>
      <c r="O492" s="139"/>
      <c r="P492" s="139"/>
      <c r="Q492" s="139"/>
      <c r="R492" s="139"/>
      <c r="S492" s="139"/>
      <c r="T492" s="139"/>
      <c r="U492" s="139"/>
    </row>
    <row r="493" spans="1:21" s="1" customFormat="1" ht="15" customHeight="1" x14ac:dyDescent="0.2">
      <c r="A493" s="8"/>
      <c r="B493" s="11" t="s">
        <v>262</v>
      </c>
      <c r="C493" s="5"/>
      <c r="D493" s="13"/>
      <c r="E493" s="14"/>
      <c r="F493" s="14"/>
      <c r="H493" s="139"/>
      <c r="I493" s="139"/>
      <c r="J493" s="139"/>
      <c r="K493" s="139"/>
      <c r="L493" s="139"/>
      <c r="M493" s="139"/>
      <c r="N493" s="139"/>
      <c r="O493" s="139"/>
      <c r="P493" s="139"/>
      <c r="Q493" s="139"/>
      <c r="R493" s="139"/>
      <c r="S493" s="139"/>
      <c r="T493" s="139"/>
      <c r="U493" s="139"/>
    </row>
    <row r="494" spans="1:21" s="1" customFormat="1" ht="15.75" customHeight="1" x14ac:dyDescent="0.2">
      <c r="A494" s="8"/>
      <c r="B494" s="11" t="s">
        <v>128</v>
      </c>
      <c r="D494" s="14"/>
      <c r="E494" s="14"/>
      <c r="F494" s="14"/>
      <c r="G494" s="2"/>
      <c r="H494" s="139"/>
      <c r="I494" s="139"/>
      <c r="J494" s="139"/>
      <c r="K494" s="139"/>
      <c r="L494" s="139"/>
      <c r="M494" s="139"/>
      <c r="N494" s="139"/>
      <c r="O494" s="139"/>
      <c r="P494" s="139"/>
      <c r="Q494" s="139"/>
      <c r="R494" s="139"/>
      <c r="S494" s="139"/>
      <c r="T494" s="139"/>
      <c r="U494" s="139"/>
    </row>
    <row r="495" spans="1:21" s="1" customFormat="1" ht="15.75" customHeight="1" x14ac:dyDescent="0.2">
      <c r="A495" s="8"/>
      <c r="B495" s="11" t="s">
        <v>129</v>
      </c>
      <c r="D495" s="14"/>
      <c r="E495" s="14"/>
      <c r="F495" s="14"/>
      <c r="G495" s="2"/>
      <c r="H495" s="139"/>
      <c r="I495" s="139"/>
      <c r="J495" s="139"/>
      <c r="K495" s="139"/>
      <c r="L495" s="139"/>
      <c r="M495" s="139"/>
      <c r="N495" s="139"/>
      <c r="O495" s="139"/>
      <c r="P495" s="139"/>
      <c r="Q495" s="139"/>
      <c r="R495" s="139"/>
      <c r="S495" s="139"/>
      <c r="T495" s="139"/>
      <c r="U495" s="139"/>
    </row>
    <row r="496" spans="1:21" s="1" customFormat="1" ht="15.75" customHeight="1" x14ac:dyDescent="0.2">
      <c r="A496" s="8"/>
      <c r="B496" s="11" t="s">
        <v>130</v>
      </c>
      <c r="D496" s="14"/>
      <c r="E496" s="14"/>
      <c r="F496" s="14"/>
      <c r="G496" s="2"/>
      <c r="H496" s="139"/>
      <c r="I496" s="139"/>
      <c r="J496" s="139"/>
      <c r="K496" s="139"/>
      <c r="L496" s="139"/>
      <c r="M496" s="139"/>
      <c r="N496" s="139"/>
      <c r="O496" s="139"/>
      <c r="P496" s="139"/>
      <c r="Q496" s="139"/>
      <c r="R496" s="139"/>
      <c r="S496" s="139"/>
      <c r="T496" s="139"/>
      <c r="U496" s="139"/>
    </row>
    <row r="497" spans="1:21" s="1" customFormat="1" ht="15.75" customHeight="1" x14ac:dyDescent="0.2">
      <c r="A497" s="8"/>
      <c r="B497" s="11" t="s">
        <v>115</v>
      </c>
      <c r="D497" s="14"/>
      <c r="E497" s="14"/>
      <c r="F497" s="14"/>
      <c r="G497" s="2"/>
      <c r="H497" s="139"/>
      <c r="I497" s="139"/>
      <c r="J497" s="139"/>
      <c r="K497" s="139"/>
      <c r="L497" s="139"/>
      <c r="M497" s="139"/>
      <c r="N497" s="139"/>
      <c r="O497" s="139"/>
      <c r="P497" s="139"/>
      <c r="Q497" s="139"/>
      <c r="R497" s="139"/>
      <c r="S497" s="139"/>
      <c r="T497" s="139"/>
      <c r="U497" s="139"/>
    </row>
    <row r="498" spans="1:21" s="1" customFormat="1" ht="15.75" customHeight="1" x14ac:dyDescent="0.2">
      <c r="A498" s="8"/>
      <c r="B498" s="11" t="s">
        <v>490</v>
      </c>
      <c r="D498" s="14"/>
      <c r="E498" s="14"/>
      <c r="F498" s="14"/>
      <c r="G498" s="2"/>
      <c r="H498" s="139"/>
      <c r="I498" s="139"/>
      <c r="J498" s="139"/>
      <c r="K498" s="139"/>
      <c r="L498" s="139"/>
      <c r="M498" s="139"/>
      <c r="N498" s="139"/>
      <c r="O498" s="139"/>
      <c r="P498" s="139"/>
      <c r="Q498" s="139"/>
      <c r="R498" s="139"/>
      <c r="S498" s="139"/>
      <c r="T498" s="139"/>
      <c r="U498" s="139"/>
    </row>
    <row r="499" spans="1:21" s="1" customFormat="1" ht="15.75" customHeight="1" x14ac:dyDescent="0.2">
      <c r="A499" s="8"/>
      <c r="B499" s="11" t="s">
        <v>127</v>
      </c>
      <c r="D499" s="14"/>
      <c r="E499" s="14"/>
      <c r="F499" s="14"/>
      <c r="G499" s="2"/>
      <c r="H499" s="139"/>
      <c r="I499" s="139"/>
      <c r="J499" s="139"/>
      <c r="K499" s="139"/>
      <c r="L499" s="139"/>
      <c r="M499" s="139"/>
      <c r="N499" s="139"/>
      <c r="O499" s="139"/>
      <c r="P499" s="139"/>
      <c r="Q499" s="139"/>
      <c r="R499" s="139"/>
      <c r="S499" s="139"/>
      <c r="T499" s="139"/>
      <c r="U499" s="139"/>
    </row>
    <row r="500" spans="1:21" s="1" customFormat="1" ht="38.25" customHeight="1" x14ac:dyDescent="0.2">
      <c r="A500" s="8"/>
      <c r="B500" s="11" t="s">
        <v>312</v>
      </c>
      <c r="C500" s="1" t="s">
        <v>49</v>
      </c>
      <c r="D500" s="14">
        <v>2</v>
      </c>
      <c r="E500" s="14"/>
      <c r="F500" s="14">
        <f>D500*E500</f>
        <v>0</v>
      </c>
      <c r="G500" s="2"/>
      <c r="H500" s="139"/>
      <c r="I500" s="139"/>
      <c r="J500" s="139"/>
      <c r="K500" s="139"/>
      <c r="L500" s="139"/>
      <c r="M500" s="139"/>
      <c r="N500" s="139"/>
      <c r="O500" s="139"/>
      <c r="P500" s="139"/>
      <c r="Q500" s="139"/>
      <c r="R500" s="139"/>
      <c r="S500" s="139"/>
      <c r="T500" s="139"/>
      <c r="U500" s="139"/>
    </row>
    <row r="501" spans="1:21" s="1" customFormat="1" ht="12.75" customHeight="1" x14ac:dyDescent="0.2">
      <c r="A501" s="8"/>
      <c r="B501" s="11" t="s">
        <v>265</v>
      </c>
      <c r="D501" s="14"/>
      <c r="E501" s="14"/>
      <c r="F501" s="14"/>
      <c r="G501" s="2"/>
      <c r="H501" s="139"/>
      <c r="I501" s="139"/>
      <c r="J501" s="139"/>
      <c r="K501" s="139"/>
      <c r="L501" s="139"/>
      <c r="M501" s="139"/>
      <c r="N501" s="139"/>
      <c r="O501" s="139"/>
      <c r="P501" s="139"/>
      <c r="Q501" s="139"/>
      <c r="R501" s="139"/>
      <c r="S501" s="139"/>
      <c r="T501" s="139"/>
      <c r="U501" s="139"/>
    </row>
    <row r="502" spans="1:21" s="1" customFormat="1" ht="15.75" customHeight="1" x14ac:dyDescent="0.2">
      <c r="A502" s="8"/>
      <c r="B502" s="11"/>
      <c r="D502" s="14"/>
      <c r="E502" s="14"/>
      <c r="F502" s="14"/>
      <c r="G502" s="2"/>
      <c r="H502" s="139"/>
      <c r="I502" s="139"/>
      <c r="J502" s="139"/>
      <c r="K502" s="139"/>
      <c r="L502" s="139"/>
      <c r="M502" s="139"/>
      <c r="N502" s="139"/>
      <c r="O502" s="139"/>
      <c r="P502" s="139"/>
      <c r="Q502" s="139"/>
      <c r="R502" s="139"/>
      <c r="S502" s="139"/>
      <c r="T502" s="139"/>
      <c r="U502" s="139"/>
    </row>
    <row r="503" spans="1:21" s="1" customFormat="1" ht="15.75" customHeight="1" x14ac:dyDescent="0.2">
      <c r="A503" s="8"/>
      <c r="B503" s="11" t="s">
        <v>264</v>
      </c>
      <c r="D503" s="14"/>
      <c r="E503" s="14"/>
      <c r="F503" s="14"/>
      <c r="G503" s="2"/>
      <c r="H503" s="139"/>
      <c r="I503" s="139"/>
      <c r="J503" s="139"/>
      <c r="K503" s="139"/>
      <c r="L503" s="139"/>
      <c r="M503" s="139"/>
      <c r="N503" s="139"/>
      <c r="O503" s="139"/>
      <c r="P503" s="139"/>
      <c r="Q503" s="139"/>
      <c r="R503" s="139"/>
      <c r="S503" s="139"/>
      <c r="T503" s="139"/>
      <c r="U503" s="139"/>
    </row>
    <row r="504" spans="1:21" s="3" customFormat="1" x14ac:dyDescent="0.2">
      <c r="A504" s="17"/>
      <c r="B504" s="12"/>
      <c r="D504" s="10"/>
      <c r="E504" s="14"/>
      <c r="F504" s="14"/>
      <c r="G504" s="2"/>
      <c r="H504" s="139"/>
      <c r="I504" s="139"/>
      <c r="J504" s="139"/>
      <c r="K504" s="139"/>
      <c r="L504" s="139"/>
      <c r="M504" s="139"/>
      <c r="N504" s="139"/>
      <c r="O504" s="139"/>
      <c r="P504" s="139"/>
      <c r="Q504" s="139"/>
      <c r="R504" s="139"/>
      <c r="S504" s="139"/>
      <c r="T504" s="139"/>
      <c r="U504" s="139"/>
    </row>
    <row r="505" spans="1:21" ht="15.75" customHeight="1" x14ac:dyDescent="0.2">
      <c r="B505" s="45"/>
      <c r="C505" s="34"/>
      <c r="D505" s="43"/>
      <c r="G505" s="33"/>
    </row>
    <row r="506" spans="1:21" s="1" customFormat="1" ht="15.75" customHeight="1" x14ac:dyDescent="0.2">
      <c r="A506" s="8" t="s">
        <v>156</v>
      </c>
      <c r="B506" s="4" t="s">
        <v>281</v>
      </c>
      <c r="C506" s="5"/>
      <c r="D506" s="13"/>
      <c r="E506" s="14"/>
      <c r="F506" s="14"/>
      <c r="H506" s="139"/>
      <c r="I506" s="139"/>
      <c r="J506" s="139"/>
      <c r="K506" s="139"/>
      <c r="L506" s="139"/>
      <c r="M506" s="139"/>
      <c r="N506" s="139"/>
      <c r="O506" s="139"/>
      <c r="P506" s="139"/>
      <c r="Q506" s="139"/>
      <c r="R506" s="139"/>
      <c r="S506" s="139"/>
      <c r="T506" s="139"/>
      <c r="U506" s="139"/>
    </row>
    <row r="507" spans="1:21" s="1" customFormat="1" ht="15" customHeight="1" x14ac:dyDescent="0.2">
      <c r="A507" s="8"/>
      <c r="B507" s="11" t="s">
        <v>262</v>
      </c>
      <c r="C507" s="5"/>
      <c r="D507" s="13"/>
      <c r="E507" s="14"/>
      <c r="F507" s="14"/>
      <c r="H507" s="139"/>
      <c r="I507" s="139"/>
      <c r="J507" s="139"/>
      <c r="K507" s="139"/>
      <c r="L507" s="139"/>
      <c r="M507" s="139"/>
      <c r="N507" s="139"/>
      <c r="O507" s="139"/>
      <c r="P507" s="139"/>
      <c r="Q507" s="139"/>
      <c r="R507" s="139"/>
      <c r="S507" s="139"/>
      <c r="T507" s="139"/>
      <c r="U507" s="139"/>
    </row>
    <row r="508" spans="1:21" s="1" customFormat="1" ht="15.75" customHeight="1" x14ac:dyDescent="0.2">
      <c r="A508" s="8"/>
      <c r="B508" s="11" t="s">
        <v>115</v>
      </c>
      <c r="D508" s="14"/>
      <c r="E508" s="14"/>
      <c r="F508" s="14"/>
      <c r="G508" s="2"/>
      <c r="H508" s="139"/>
      <c r="I508" s="139"/>
      <c r="J508" s="139"/>
      <c r="K508" s="139"/>
      <c r="L508" s="139"/>
      <c r="M508" s="139"/>
      <c r="N508" s="139"/>
      <c r="O508" s="139"/>
      <c r="P508" s="139"/>
      <c r="Q508" s="139"/>
      <c r="R508" s="139"/>
      <c r="S508" s="139"/>
      <c r="T508" s="139"/>
      <c r="U508" s="139"/>
    </row>
    <row r="509" spans="1:21" s="1" customFormat="1" ht="15.75" customHeight="1" x14ac:dyDescent="0.2">
      <c r="A509" s="8"/>
      <c r="B509" s="11" t="s">
        <v>278</v>
      </c>
      <c r="D509" s="14"/>
      <c r="E509" s="14"/>
      <c r="F509" s="14"/>
      <c r="G509" s="2"/>
      <c r="H509" s="139"/>
      <c r="I509" s="139"/>
      <c r="J509" s="139"/>
      <c r="K509" s="139"/>
      <c r="L509" s="139"/>
      <c r="M509" s="139"/>
      <c r="N509" s="139"/>
      <c r="O509" s="139"/>
      <c r="P509" s="139"/>
      <c r="Q509" s="139"/>
      <c r="R509" s="139"/>
      <c r="S509" s="139"/>
      <c r="T509" s="139"/>
      <c r="U509" s="139"/>
    </row>
    <row r="510" spans="1:21" s="3" customFormat="1" ht="25.5" x14ac:dyDescent="0.2">
      <c r="A510" s="17"/>
      <c r="B510" s="12" t="s">
        <v>313</v>
      </c>
      <c r="C510" s="3" t="s">
        <v>14</v>
      </c>
      <c r="D510" s="10">
        <v>2</v>
      </c>
      <c r="E510" s="14"/>
      <c r="F510" s="14">
        <f>D510*E510</f>
        <v>0</v>
      </c>
      <c r="G510" s="2"/>
      <c r="H510" s="139"/>
      <c r="I510" s="139"/>
      <c r="J510" s="139"/>
      <c r="K510" s="139"/>
      <c r="L510" s="139"/>
      <c r="M510" s="139"/>
      <c r="N510" s="139"/>
      <c r="O510" s="139"/>
      <c r="P510" s="139"/>
      <c r="Q510" s="139"/>
      <c r="R510" s="139"/>
      <c r="S510" s="139"/>
      <c r="T510" s="139"/>
      <c r="U510" s="139"/>
    </row>
    <row r="511" spans="1:21" s="3" customFormat="1" x14ac:dyDescent="0.2">
      <c r="A511" s="17"/>
      <c r="B511" s="12" t="s">
        <v>131</v>
      </c>
      <c r="G511" s="2"/>
      <c r="H511" s="139"/>
      <c r="I511" s="139"/>
      <c r="J511" s="139"/>
      <c r="K511" s="139"/>
      <c r="L511" s="139"/>
      <c r="M511" s="139"/>
      <c r="N511" s="139"/>
      <c r="O511" s="139"/>
      <c r="P511" s="139"/>
      <c r="Q511" s="139"/>
      <c r="R511" s="139"/>
      <c r="S511" s="139"/>
      <c r="T511" s="139"/>
      <c r="U511" s="139"/>
    </row>
    <row r="512" spans="1:21" s="1" customFormat="1" ht="12.75" customHeight="1" x14ac:dyDescent="0.2">
      <c r="A512" s="8"/>
      <c r="B512" s="11" t="s">
        <v>265</v>
      </c>
      <c r="D512" s="14"/>
      <c r="E512" s="14"/>
      <c r="F512" s="14"/>
      <c r="G512" s="2"/>
      <c r="H512" s="139"/>
      <c r="I512" s="139"/>
      <c r="J512" s="139"/>
      <c r="K512" s="139"/>
      <c r="L512" s="139"/>
      <c r="M512" s="139"/>
      <c r="N512" s="139"/>
      <c r="O512" s="139"/>
      <c r="P512" s="139"/>
      <c r="Q512" s="139"/>
      <c r="R512" s="139"/>
      <c r="S512" s="139"/>
      <c r="T512" s="139"/>
      <c r="U512" s="139"/>
    </row>
    <row r="513" spans="1:21" s="1" customFormat="1" ht="15.75" customHeight="1" x14ac:dyDescent="0.2">
      <c r="A513" s="8"/>
      <c r="B513" s="11"/>
      <c r="D513" s="14"/>
      <c r="E513" s="14"/>
      <c r="F513" s="14"/>
      <c r="G513" s="2"/>
      <c r="H513" s="139"/>
      <c r="I513" s="139"/>
      <c r="J513" s="139"/>
      <c r="K513" s="139"/>
      <c r="L513" s="139"/>
      <c r="M513" s="139"/>
      <c r="N513" s="139"/>
      <c r="O513" s="139"/>
      <c r="P513" s="139"/>
      <c r="Q513" s="139"/>
      <c r="R513" s="139"/>
      <c r="S513" s="139"/>
      <c r="T513" s="139"/>
      <c r="U513" s="139"/>
    </row>
    <row r="514" spans="1:21" s="1" customFormat="1" ht="15.75" customHeight="1" x14ac:dyDescent="0.2">
      <c r="A514" s="8"/>
      <c r="B514" s="11" t="s">
        <v>264</v>
      </c>
      <c r="D514" s="14"/>
      <c r="E514" s="14"/>
      <c r="F514" s="14"/>
      <c r="G514" s="2"/>
      <c r="H514" s="139"/>
      <c r="I514" s="139"/>
      <c r="J514" s="139"/>
      <c r="K514" s="139"/>
      <c r="L514" s="139"/>
      <c r="M514" s="139"/>
      <c r="N514" s="139"/>
      <c r="O514" s="139"/>
      <c r="P514" s="139"/>
      <c r="Q514" s="139"/>
      <c r="R514" s="139"/>
      <c r="S514" s="139"/>
      <c r="T514" s="139"/>
      <c r="U514" s="139"/>
    </row>
    <row r="515" spans="1:21" s="3" customFormat="1" x14ac:dyDescent="0.2">
      <c r="A515" s="17"/>
      <c r="B515" s="12"/>
      <c r="D515" s="10"/>
      <c r="E515" s="14"/>
      <c r="F515" s="14"/>
      <c r="G515" s="2"/>
      <c r="H515" s="139"/>
      <c r="I515" s="139"/>
      <c r="J515" s="139"/>
      <c r="K515" s="139"/>
      <c r="L515" s="139"/>
      <c r="M515" s="139"/>
      <c r="N515" s="139"/>
      <c r="O515" s="139"/>
      <c r="P515" s="139"/>
      <c r="Q515" s="139"/>
      <c r="R515" s="139"/>
      <c r="S515" s="139"/>
      <c r="T515" s="139"/>
      <c r="U515" s="139"/>
    </row>
    <row r="516" spans="1:21" s="3" customFormat="1" x14ac:dyDescent="0.2">
      <c r="A516" s="17"/>
      <c r="B516" s="12"/>
      <c r="D516" s="10"/>
      <c r="E516" s="14"/>
      <c r="F516" s="14"/>
      <c r="G516" s="2"/>
      <c r="H516" s="139"/>
      <c r="I516" s="139"/>
      <c r="J516" s="139"/>
      <c r="K516" s="139"/>
      <c r="L516" s="139"/>
      <c r="M516" s="139"/>
      <c r="N516" s="139"/>
      <c r="O516" s="139"/>
      <c r="P516" s="139"/>
      <c r="Q516" s="139"/>
      <c r="R516" s="139"/>
      <c r="S516" s="139"/>
      <c r="T516" s="139"/>
      <c r="U516" s="139"/>
    </row>
    <row r="517" spans="1:21" s="1" customFormat="1" ht="12" customHeight="1" x14ac:dyDescent="0.2">
      <c r="A517" s="8" t="s">
        <v>163</v>
      </c>
      <c r="B517" s="4" t="s">
        <v>281</v>
      </c>
      <c r="C517" s="5"/>
      <c r="D517" s="13"/>
      <c r="E517" s="14"/>
      <c r="F517" s="14"/>
      <c r="H517" s="139"/>
      <c r="I517" s="139"/>
      <c r="J517" s="139"/>
      <c r="K517" s="139"/>
      <c r="L517" s="139"/>
      <c r="M517" s="139"/>
      <c r="N517" s="139"/>
      <c r="O517" s="139"/>
      <c r="P517" s="139"/>
      <c r="Q517" s="139"/>
      <c r="R517" s="139"/>
      <c r="S517" s="139"/>
      <c r="T517" s="139"/>
      <c r="U517" s="139"/>
    </row>
    <row r="518" spans="1:21" s="1" customFormat="1" ht="15" customHeight="1" x14ac:dyDescent="0.2">
      <c r="A518" s="8"/>
      <c r="B518" s="11" t="s">
        <v>262</v>
      </c>
      <c r="C518" s="5"/>
      <c r="D518" s="13"/>
      <c r="E518" s="14"/>
      <c r="F518" s="14"/>
      <c r="H518" s="139"/>
      <c r="I518" s="139"/>
      <c r="J518" s="139"/>
      <c r="K518" s="139"/>
      <c r="L518" s="139"/>
      <c r="M518" s="139"/>
      <c r="N518" s="139"/>
      <c r="O518" s="139"/>
      <c r="P518" s="139"/>
      <c r="Q518" s="139"/>
      <c r="R518" s="139"/>
      <c r="S518" s="139"/>
      <c r="T518" s="139"/>
      <c r="U518" s="139"/>
    </row>
    <row r="519" spans="1:21" s="1" customFormat="1" ht="15.75" customHeight="1" x14ac:dyDescent="0.2">
      <c r="A519" s="8"/>
      <c r="B519" s="11" t="s">
        <v>115</v>
      </c>
      <c r="D519" s="14"/>
      <c r="E519" s="14"/>
      <c r="F519" s="14"/>
      <c r="G519" s="2"/>
      <c r="H519" s="139"/>
      <c r="I519" s="139"/>
      <c r="J519" s="139"/>
      <c r="K519" s="139"/>
      <c r="L519" s="139"/>
      <c r="M519" s="139"/>
      <c r="N519" s="139"/>
      <c r="O519" s="139"/>
      <c r="P519" s="139"/>
      <c r="Q519" s="139"/>
      <c r="R519" s="139"/>
      <c r="S519" s="139"/>
      <c r="T519" s="139"/>
      <c r="U519" s="139"/>
    </row>
    <row r="520" spans="1:21" s="1" customFormat="1" ht="15.75" customHeight="1" x14ac:dyDescent="0.2">
      <c r="A520" s="8"/>
      <c r="B520" s="11" t="s">
        <v>360</v>
      </c>
      <c r="D520" s="14"/>
      <c r="E520" s="14"/>
      <c r="F520" s="14"/>
      <c r="G520" s="2"/>
      <c r="H520" s="139"/>
      <c r="I520" s="139"/>
      <c r="J520" s="139"/>
      <c r="K520" s="139"/>
      <c r="L520" s="139"/>
      <c r="M520" s="139"/>
      <c r="N520" s="139"/>
      <c r="O520" s="139"/>
      <c r="P520" s="139"/>
      <c r="Q520" s="139"/>
      <c r="R520" s="139"/>
      <c r="S520" s="139"/>
      <c r="T520" s="139"/>
      <c r="U520" s="139"/>
    </row>
    <row r="521" spans="1:21" s="3" customFormat="1" ht="25.5" x14ac:dyDescent="0.2">
      <c r="A521" s="17"/>
      <c r="B521" s="12" t="s">
        <v>313</v>
      </c>
      <c r="C521" s="3" t="s">
        <v>14</v>
      </c>
      <c r="D521" s="10">
        <v>6</v>
      </c>
      <c r="E521" s="14"/>
      <c r="F521" s="14">
        <f>D521*E521</f>
        <v>0</v>
      </c>
      <c r="G521" s="2"/>
      <c r="H521" s="139"/>
      <c r="I521" s="139"/>
      <c r="J521" s="139"/>
      <c r="K521" s="139"/>
      <c r="L521" s="139"/>
      <c r="M521" s="139"/>
      <c r="N521" s="139"/>
      <c r="O521" s="139"/>
      <c r="P521" s="139"/>
      <c r="Q521" s="139"/>
      <c r="R521" s="139"/>
      <c r="S521" s="139"/>
      <c r="T521" s="139"/>
      <c r="U521" s="139"/>
    </row>
    <row r="522" spans="1:21" s="3" customFormat="1" x14ac:dyDescent="0.2">
      <c r="A522" s="17"/>
      <c r="B522" s="12" t="s">
        <v>241</v>
      </c>
      <c r="G522" s="2"/>
      <c r="H522" s="139"/>
      <c r="I522" s="139"/>
      <c r="J522" s="139"/>
      <c r="K522" s="139"/>
      <c r="L522" s="139"/>
      <c r="M522" s="139"/>
      <c r="N522" s="139"/>
      <c r="O522" s="139"/>
      <c r="P522" s="139"/>
      <c r="Q522" s="139"/>
      <c r="R522" s="139"/>
      <c r="S522" s="139"/>
      <c r="T522" s="139"/>
      <c r="U522" s="139"/>
    </row>
    <row r="523" spans="1:21" s="1" customFormat="1" ht="12.75" customHeight="1" x14ac:dyDescent="0.2">
      <c r="A523" s="8"/>
      <c r="B523" s="11" t="s">
        <v>265</v>
      </c>
      <c r="D523" s="14"/>
      <c r="E523" s="14"/>
      <c r="F523" s="14"/>
      <c r="G523" s="2"/>
      <c r="H523" s="139"/>
      <c r="I523" s="139"/>
      <c r="J523" s="139"/>
      <c r="K523" s="139"/>
      <c r="L523" s="139"/>
      <c r="M523" s="139"/>
      <c r="N523" s="139"/>
      <c r="O523" s="139"/>
      <c r="P523" s="139"/>
      <c r="Q523" s="139"/>
      <c r="R523" s="139"/>
      <c r="S523" s="139"/>
      <c r="T523" s="139"/>
      <c r="U523" s="139"/>
    </row>
    <row r="524" spans="1:21" s="1" customFormat="1" ht="15.75" customHeight="1" x14ac:dyDescent="0.2">
      <c r="A524" s="8"/>
      <c r="B524" s="11"/>
      <c r="D524" s="14"/>
      <c r="E524" s="14"/>
      <c r="F524" s="14"/>
      <c r="G524" s="2"/>
      <c r="H524" s="139"/>
      <c r="I524" s="139"/>
      <c r="J524" s="139"/>
      <c r="K524" s="139"/>
      <c r="L524" s="139"/>
      <c r="M524" s="139"/>
      <c r="N524" s="139"/>
      <c r="O524" s="139"/>
      <c r="P524" s="139"/>
      <c r="Q524" s="139"/>
      <c r="R524" s="139"/>
      <c r="S524" s="139"/>
      <c r="T524" s="139"/>
      <c r="U524" s="139"/>
    </row>
    <row r="525" spans="1:21" s="1" customFormat="1" ht="15.75" customHeight="1" x14ac:dyDescent="0.2">
      <c r="A525" s="8"/>
      <c r="B525" s="11" t="s">
        <v>264</v>
      </c>
      <c r="D525" s="14"/>
      <c r="E525" s="14"/>
      <c r="F525" s="14"/>
      <c r="G525" s="2"/>
      <c r="H525" s="139"/>
      <c r="I525" s="139"/>
      <c r="J525" s="139"/>
      <c r="K525" s="139"/>
      <c r="L525" s="139"/>
      <c r="M525" s="139"/>
      <c r="N525" s="139"/>
      <c r="O525" s="139"/>
      <c r="P525" s="139"/>
      <c r="Q525" s="139"/>
      <c r="R525" s="139"/>
      <c r="S525" s="139"/>
      <c r="T525" s="139"/>
      <c r="U525" s="139"/>
    </row>
    <row r="526" spans="1:21" s="3" customFormat="1" x14ac:dyDescent="0.2">
      <c r="A526" s="17"/>
      <c r="B526" s="12"/>
      <c r="D526" s="10"/>
      <c r="E526" s="14"/>
      <c r="F526" s="14"/>
      <c r="G526" s="2"/>
      <c r="H526" s="139"/>
      <c r="I526" s="139"/>
      <c r="J526" s="139"/>
      <c r="K526" s="139"/>
      <c r="L526" s="139"/>
      <c r="M526" s="139"/>
      <c r="N526" s="139"/>
      <c r="O526" s="139"/>
      <c r="P526" s="139"/>
      <c r="Q526" s="139"/>
      <c r="R526" s="139"/>
      <c r="S526" s="139"/>
      <c r="T526" s="139"/>
      <c r="U526" s="139"/>
    </row>
    <row r="527" spans="1:21" s="52" customFormat="1" x14ac:dyDescent="0.2">
      <c r="A527" s="50"/>
      <c r="B527" s="51"/>
      <c r="D527" s="53"/>
      <c r="E527" s="43"/>
      <c r="F527" s="43"/>
      <c r="G527" s="33"/>
      <c r="H527" s="120"/>
      <c r="I527" s="120"/>
      <c r="J527" s="120"/>
      <c r="K527" s="120"/>
      <c r="L527" s="120"/>
      <c r="M527" s="120"/>
      <c r="N527" s="120"/>
      <c r="O527" s="120"/>
      <c r="P527" s="120"/>
      <c r="Q527" s="120"/>
      <c r="R527" s="120"/>
      <c r="S527" s="120"/>
      <c r="T527" s="120"/>
      <c r="U527" s="120"/>
    </row>
    <row r="528" spans="1:21" s="1" customFormat="1" ht="15.75" customHeight="1" x14ac:dyDescent="0.2">
      <c r="A528" s="8" t="s">
        <v>157</v>
      </c>
      <c r="B528" s="4" t="s">
        <v>283</v>
      </c>
      <c r="C528" s="5"/>
      <c r="D528" s="13"/>
      <c r="E528" s="14"/>
      <c r="F528" s="14"/>
      <c r="H528" s="139"/>
      <c r="I528" s="139"/>
      <c r="J528" s="139"/>
      <c r="K528" s="139"/>
      <c r="L528" s="139"/>
      <c r="M528" s="139"/>
      <c r="N528" s="139"/>
      <c r="O528" s="139"/>
      <c r="P528" s="139"/>
      <c r="Q528" s="139"/>
      <c r="R528" s="139"/>
      <c r="S528" s="139"/>
      <c r="T528" s="139"/>
      <c r="U528" s="139"/>
    </row>
    <row r="529" spans="1:21" s="1" customFormat="1" ht="15" customHeight="1" x14ac:dyDescent="0.2">
      <c r="A529" s="8"/>
      <c r="B529" s="11" t="s">
        <v>262</v>
      </c>
      <c r="C529" s="5"/>
      <c r="D529" s="13"/>
      <c r="E529" s="14"/>
      <c r="F529" s="14"/>
      <c r="H529" s="139"/>
      <c r="I529" s="139"/>
      <c r="J529" s="139"/>
      <c r="K529" s="139"/>
      <c r="L529" s="139"/>
      <c r="M529" s="139"/>
      <c r="N529" s="139"/>
      <c r="O529" s="139"/>
      <c r="P529" s="139"/>
      <c r="Q529" s="139"/>
      <c r="R529" s="139"/>
      <c r="S529" s="139"/>
      <c r="T529" s="139"/>
      <c r="U529" s="139"/>
    </row>
    <row r="530" spans="1:21" s="1" customFormat="1" ht="15.75" customHeight="1" x14ac:dyDescent="0.2">
      <c r="A530" s="8"/>
      <c r="B530" s="11" t="s">
        <v>115</v>
      </c>
      <c r="D530" s="14"/>
      <c r="E530" s="14"/>
      <c r="F530" s="14"/>
      <c r="G530" s="2"/>
      <c r="H530" s="139"/>
      <c r="I530" s="139"/>
      <c r="J530" s="139"/>
      <c r="K530" s="139"/>
      <c r="L530" s="139"/>
      <c r="M530" s="139"/>
      <c r="N530" s="139"/>
      <c r="O530" s="139"/>
      <c r="P530" s="139"/>
      <c r="Q530" s="139"/>
      <c r="R530" s="139"/>
      <c r="S530" s="139"/>
      <c r="T530" s="139"/>
      <c r="U530" s="139"/>
    </row>
    <row r="531" spans="1:21" s="1" customFormat="1" ht="15.75" customHeight="1" x14ac:dyDescent="0.2">
      <c r="A531" s="8"/>
      <c r="B531" s="11" t="s">
        <v>361</v>
      </c>
      <c r="D531" s="14"/>
      <c r="E531" s="14"/>
      <c r="F531" s="14"/>
      <c r="G531" s="2"/>
      <c r="H531" s="139"/>
      <c r="I531" s="139"/>
      <c r="J531" s="139"/>
      <c r="K531" s="139"/>
      <c r="L531" s="139"/>
      <c r="M531" s="139"/>
      <c r="N531" s="139"/>
      <c r="O531" s="139"/>
      <c r="P531" s="139"/>
      <c r="Q531" s="139"/>
      <c r="R531" s="139"/>
      <c r="S531" s="139"/>
      <c r="T531" s="139"/>
      <c r="U531" s="139"/>
    </row>
    <row r="532" spans="1:21" s="3" customFormat="1" ht="25.5" x14ac:dyDescent="0.2">
      <c r="A532" s="17"/>
      <c r="B532" s="12" t="s">
        <v>314</v>
      </c>
      <c r="C532" s="3" t="s">
        <v>14</v>
      </c>
      <c r="D532" s="10">
        <v>4</v>
      </c>
      <c r="E532" s="14"/>
      <c r="F532" s="14">
        <f>D532*E532</f>
        <v>0</v>
      </c>
      <c r="G532" s="2"/>
      <c r="H532" s="139"/>
      <c r="I532" s="139"/>
      <c r="J532" s="139"/>
      <c r="K532" s="139"/>
      <c r="L532" s="139"/>
      <c r="M532" s="139"/>
      <c r="N532" s="139"/>
      <c r="O532" s="139"/>
      <c r="P532" s="139"/>
      <c r="Q532" s="139"/>
      <c r="R532" s="139"/>
      <c r="S532" s="139"/>
      <c r="T532" s="139"/>
      <c r="U532" s="139"/>
    </row>
    <row r="533" spans="1:21" s="3" customFormat="1" x14ac:dyDescent="0.2">
      <c r="A533" s="17"/>
      <c r="B533" s="12" t="s">
        <v>242</v>
      </c>
      <c r="G533" s="2"/>
      <c r="H533" s="139"/>
      <c r="I533" s="139"/>
      <c r="J533" s="139"/>
      <c r="K533" s="139"/>
      <c r="L533" s="139"/>
      <c r="M533" s="139"/>
      <c r="N533" s="139"/>
      <c r="O533" s="139"/>
      <c r="P533" s="139"/>
      <c r="Q533" s="139"/>
      <c r="R533" s="139"/>
      <c r="S533" s="139"/>
      <c r="T533" s="139"/>
      <c r="U533" s="139"/>
    </row>
    <row r="534" spans="1:21" s="1" customFormat="1" ht="12.75" customHeight="1" x14ac:dyDescent="0.2">
      <c r="A534" s="8"/>
      <c r="B534" s="11" t="s">
        <v>265</v>
      </c>
      <c r="D534" s="14"/>
      <c r="E534" s="14"/>
      <c r="F534" s="14"/>
      <c r="G534" s="2"/>
      <c r="H534" s="139"/>
      <c r="I534" s="139"/>
      <c r="J534" s="139"/>
      <c r="K534" s="139"/>
      <c r="L534" s="139"/>
      <c r="M534" s="139"/>
      <c r="N534" s="139"/>
      <c r="O534" s="139"/>
      <c r="P534" s="139"/>
      <c r="Q534" s="139"/>
      <c r="R534" s="139"/>
      <c r="S534" s="139"/>
      <c r="T534" s="139"/>
      <c r="U534" s="139"/>
    </row>
    <row r="535" spans="1:21" s="1" customFormat="1" ht="15.75" customHeight="1" x14ac:dyDescent="0.2">
      <c r="A535" s="8"/>
      <c r="B535" s="11"/>
      <c r="D535" s="14"/>
      <c r="E535" s="14"/>
      <c r="F535" s="14"/>
      <c r="G535" s="2"/>
      <c r="H535" s="139"/>
      <c r="I535" s="139"/>
      <c r="J535" s="139"/>
      <c r="K535" s="139"/>
      <c r="L535" s="139"/>
      <c r="M535" s="139"/>
      <c r="N535" s="139"/>
      <c r="O535" s="139"/>
      <c r="P535" s="139"/>
      <c r="Q535" s="139"/>
      <c r="R535" s="139"/>
      <c r="S535" s="139"/>
      <c r="T535" s="139"/>
      <c r="U535" s="139"/>
    </row>
    <row r="536" spans="1:21" s="1" customFormat="1" ht="15.75" customHeight="1" x14ac:dyDescent="0.2">
      <c r="A536" s="8"/>
      <c r="B536" s="11" t="s">
        <v>264</v>
      </c>
      <c r="D536" s="14"/>
      <c r="E536" s="14"/>
      <c r="F536" s="14"/>
      <c r="G536" s="2"/>
      <c r="H536" s="139"/>
      <c r="I536" s="139"/>
      <c r="J536" s="139"/>
      <c r="K536" s="139"/>
      <c r="L536" s="139"/>
      <c r="M536" s="139"/>
      <c r="N536" s="139"/>
      <c r="O536" s="139"/>
      <c r="P536" s="139"/>
      <c r="Q536" s="139"/>
      <c r="R536" s="139"/>
      <c r="S536" s="139"/>
      <c r="T536" s="139"/>
      <c r="U536" s="139"/>
    </row>
    <row r="537" spans="1:21" s="3" customFormat="1" x14ac:dyDescent="0.2">
      <c r="A537" s="17"/>
      <c r="B537" s="12"/>
      <c r="D537" s="10"/>
      <c r="E537" s="14"/>
      <c r="F537" s="14"/>
      <c r="G537" s="2"/>
      <c r="H537" s="139"/>
      <c r="I537" s="139"/>
      <c r="J537" s="139"/>
      <c r="K537" s="139"/>
      <c r="L537" s="139"/>
      <c r="M537" s="139"/>
      <c r="N537" s="139"/>
      <c r="O537" s="139"/>
      <c r="P537" s="139"/>
      <c r="Q537" s="139"/>
      <c r="R537" s="139"/>
      <c r="S537" s="139"/>
      <c r="T537" s="139"/>
      <c r="U537" s="139"/>
    </row>
    <row r="538" spans="1:21" s="52" customFormat="1" x14ac:dyDescent="0.2">
      <c r="A538" s="50"/>
      <c r="B538" s="51"/>
      <c r="D538" s="53"/>
      <c r="E538" s="43"/>
      <c r="F538" s="43"/>
      <c r="G538" s="33"/>
      <c r="H538" s="120"/>
      <c r="I538" s="120"/>
      <c r="J538" s="120"/>
      <c r="K538" s="120"/>
      <c r="L538" s="120"/>
      <c r="M538" s="120"/>
      <c r="N538" s="120"/>
      <c r="O538" s="120"/>
      <c r="P538" s="120"/>
      <c r="Q538" s="120"/>
      <c r="R538" s="120"/>
      <c r="S538" s="120"/>
      <c r="T538" s="120"/>
      <c r="U538" s="120"/>
    </row>
    <row r="539" spans="1:21" s="1" customFormat="1" ht="15.75" customHeight="1" x14ac:dyDescent="0.2">
      <c r="A539" s="8" t="s">
        <v>158</v>
      </c>
      <c r="B539" s="4" t="s">
        <v>283</v>
      </c>
      <c r="C539" s="5"/>
      <c r="D539" s="13"/>
      <c r="E539" s="14"/>
      <c r="F539" s="14"/>
      <c r="H539" s="139"/>
      <c r="I539" s="139"/>
      <c r="J539" s="139"/>
      <c r="K539" s="139"/>
      <c r="L539" s="139"/>
      <c r="M539" s="139"/>
      <c r="N539" s="139"/>
      <c r="O539" s="139"/>
      <c r="P539" s="139"/>
      <c r="Q539" s="139"/>
      <c r="R539" s="139"/>
      <c r="S539" s="139"/>
      <c r="T539" s="139"/>
      <c r="U539" s="139"/>
    </row>
    <row r="540" spans="1:21" s="1" customFormat="1" ht="15" customHeight="1" x14ac:dyDescent="0.2">
      <c r="A540" s="8"/>
      <c r="B540" s="11" t="s">
        <v>262</v>
      </c>
      <c r="C540" s="5"/>
      <c r="D540" s="13"/>
      <c r="E540" s="14"/>
      <c r="F540" s="14"/>
      <c r="H540" s="139"/>
      <c r="I540" s="139"/>
      <c r="J540" s="139"/>
      <c r="K540" s="139"/>
      <c r="L540" s="139"/>
      <c r="M540" s="139"/>
      <c r="N540" s="139"/>
      <c r="O540" s="139"/>
      <c r="P540" s="139"/>
      <c r="Q540" s="139"/>
      <c r="R540" s="139"/>
      <c r="S540" s="139"/>
      <c r="T540" s="139"/>
      <c r="U540" s="139"/>
    </row>
    <row r="541" spans="1:21" s="1" customFormat="1" ht="15.75" customHeight="1" x14ac:dyDescent="0.2">
      <c r="A541" s="8"/>
      <c r="B541" s="11" t="s">
        <v>115</v>
      </c>
      <c r="D541" s="14"/>
      <c r="E541" s="14"/>
      <c r="F541" s="14"/>
      <c r="G541" s="2"/>
      <c r="H541" s="139"/>
      <c r="I541" s="139"/>
      <c r="J541" s="139"/>
      <c r="K541" s="139"/>
      <c r="L541" s="139"/>
      <c r="M541" s="139"/>
      <c r="N541" s="139"/>
      <c r="O541" s="139"/>
      <c r="P541" s="139"/>
      <c r="Q541" s="139"/>
      <c r="R541" s="139"/>
      <c r="S541" s="139"/>
      <c r="T541" s="139"/>
      <c r="U541" s="139"/>
    </row>
    <row r="542" spans="1:21" s="1" customFormat="1" ht="15.75" customHeight="1" x14ac:dyDescent="0.2">
      <c r="A542" s="8"/>
      <c r="B542" s="11" t="s">
        <v>279</v>
      </c>
      <c r="D542" s="14"/>
      <c r="E542" s="14"/>
      <c r="F542" s="14"/>
      <c r="G542" s="2"/>
      <c r="H542" s="139"/>
      <c r="I542" s="139"/>
      <c r="J542" s="139"/>
      <c r="K542" s="139"/>
      <c r="L542" s="139"/>
      <c r="M542" s="139"/>
      <c r="N542" s="139"/>
      <c r="O542" s="139"/>
      <c r="P542" s="139"/>
      <c r="Q542" s="139"/>
      <c r="R542" s="139"/>
      <c r="S542" s="139"/>
      <c r="T542" s="139"/>
      <c r="U542" s="139"/>
    </row>
    <row r="543" spans="1:21" s="3" customFormat="1" ht="25.5" x14ac:dyDescent="0.2">
      <c r="A543" s="17"/>
      <c r="B543" s="12" t="s">
        <v>314</v>
      </c>
      <c r="C543" s="3" t="s">
        <v>14</v>
      </c>
      <c r="D543" s="10">
        <v>4</v>
      </c>
      <c r="E543" s="14"/>
      <c r="F543" s="14">
        <f>D543*E543</f>
        <v>0</v>
      </c>
      <c r="G543" s="2"/>
      <c r="H543" s="139"/>
      <c r="I543" s="139"/>
      <c r="J543" s="139"/>
      <c r="K543" s="139"/>
      <c r="L543" s="139"/>
      <c r="M543" s="139"/>
      <c r="N543" s="139"/>
      <c r="O543" s="139"/>
      <c r="P543" s="139"/>
      <c r="Q543" s="139"/>
      <c r="R543" s="139"/>
      <c r="S543" s="139"/>
      <c r="T543" s="139"/>
      <c r="U543" s="139"/>
    </row>
    <row r="544" spans="1:21" s="3" customFormat="1" ht="17.25" customHeight="1" x14ac:dyDescent="0.2">
      <c r="A544" s="17"/>
      <c r="B544" s="12" t="s">
        <v>133</v>
      </c>
      <c r="G544" s="2"/>
      <c r="H544" s="139"/>
      <c r="I544" s="139"/>
      <c r="J544" s="139"/>
      <c r="K544" s="139"/>
      <c r="L544" s="139"/>
      <c r="M544" s="139"/>
      <c r="N544" s="139"/>
      <c r="O544" s="139"/>
      <c r="P544" s="139"/>
      <c r="Q544" s="139"/>
      <c r="R544" s="139"/>
      <c r="S544" s="139"/>
      <c r="T544" s="139"/>
      <c r="U544" s="139"/>
    </row>
    <row r="545" spans="1:21" s="1" customFormat="1" ht="12.75" customHeight="1" x14ac:dyDescent="0.2">
      <c r="A545" s="8"/>
      <c r="B545" s="11" t="s">
        <v>265</v>
      </c>
      <c r="D545" s="14"/>
      <c r="E545" s="14"/>
      <c r="F545" s="14"/>
      <c r="G545" s="2"/>
      <c r="H545" s="139"/>
      <c r="I545" s="139"/>
      <c r="J545" s="139"/>
      <c r="K545" s="139"/>
      <c r="L545" s="139"/>
      <c r="M545" s="139"/>
      <c r="N545" s="139"/>
      <c r="O545" s="139"/>
      <c r="P545" s="139"/>
      <c r="Q545" s="139"/>
      <c r="R545" s="139"/>
      <c r="S545" s="139"/>
      <c r="T545" s="139"/>
      <c r="U545" s="139"/>
    </row>
    <row r="546" spans="1:21" s="1" customFormat="1" ht="15.75" customHeight="1" x14ac:dyDescent="0.2">
      <c r="A546" s="8"/>
      <c r="B546" s="11"/>
      <c r="D546" s="14"/>
      <c r="E546" s="14"/>
      <c r="F546" s="14"/>
      <c r="G546" s="2"/>
      <c r="H546" s="139"/>
      <c r="I546" s="139"/>
      <c r="J546" s="139"/>
      <c r="K546" s="139"/>
      <c r="L546" s="139"/>
      <c r="M546" s="139"/>
      <c r="N546" s="139"/>
      <c r="O546" s="139"/>
      <c r="P546" s="139"/>
      <c r="Q546" s="139"/>
      <c r="R546" s="139"/>
      <c r="S546" s="139"/>
      <c r="T546" s="139"/>
      <c r="U546" s="139"/>
    </row>
    <row r="547" spans="1:21" s="1" customFormat="1" ht="15.75" customHeight="1" x14ac:dyDescent="0.2">
      <c r="A547" s="8"/>
      <c r="B547" s="11" t="s">
        <v>264</v>
      </c>
      <c r="D547" s="14"/>
      <c r="E547" s="14"/>
      <c r="F547" s="14"/>
      <c r="G547" s="2"/>
      <c r="H547" s="139"/>
      <c r="I547" s="139"/>
      <c r="J547" s="139"/>
      <c r="K547" s="139"/>
      <c r="L547" s="139"/>
      <c r="M547" s="139"/>
      <c r="N547" s="139"/>
      <c r="O547" s="139"/>
      <c r="P547" s="139"/>
      <c r="Q547" s="139"/>
      <c r="R547" s="139"/>
      <c r="S547" s="139"/>
      <c r="T547" s="139"/>
      <c r="U547" s="139"/>
    </row>
    <row r="548" spans="1:21" s="3" customFormat="1" x14ac:dyDescent="0.2">
      <c r="A548" s="17"/>
      <c r="B548" s="12"/>
      <c r="D548" s="10"/>
      <c r="E548" s="14"/>
      <c r="F548" s="14"/>
      <c r="G548" s="2"/>
      <c r="H548" s="139"/>
      <c r="I548" s="139"/>
      <c r="J548" s="139"/>
      <c r="K548" s="139"/>
      <c r="L548" s="139"/>
      <c r="M548" s="139"/>
      <c r="N548" s="139"/>
      <c r="O548" s="139"/>
      <c r="P548" s="139"/>
      <c r="Q548" s="139"/>
      <c r="R548" s="139"/>
      <c r="S548" s="139"/>
      <c r="T548" s="139"/>
      <c r="U548" s="139"/>
    </row>
    <row r="549" spans="1:21" s="3" customFormat="1" x14ac:dyDescent="0.2">
      <c r="A549" s="17"/>
      <c r="B549" s="12"/>
      <c r="D549" s="10"/>
      <c r="E549" s="14"/>
      <c r="F549" s="14"/>
      <c r="G549" s="2"/>
      <c r="H549" s="139"/>
      <c r="I549" s="139"/>
      <c r="J549" s="139"/>
      <c r="K549" s="139"/>
      <c r="L549" s="139"/>
      <c r="M549" s="139"/>
      <c r="N549" s="139"/>
      <c r="O549" s="139"/>
      <c r="P549" s="139"/>
      <c r="Q549" s="139"/>
      <c r="R549" s="139"/>
      <c r="S549" s="139"/>
      <c r="T549" s="139"/>
      <c r="U549" s="139"/>
    </row>
    <row r="550" spans="1:21" s="3" customFormat="1" ht="25.5" x14ac:dyDescent="0.2">
      <c r="A550" s="17" t="s">
        <v>159</v>
      </c>
      <c r="B550" s="12" t="s">
        <v>282</v>
      </c>
      <c r="D550" s="10"/>
      <c r="E550" s="14"/>
      <c r="F550" s="14"/>
      <c r="G550" s="2"/>
      <c r="H550" s="139"/>
      <c r="I550" s="139"/>
      <c r="J550" s="139"/>
      <c r="K550" s="139"/>
      <c r="L550" s="139"/>
      <c r="M550" s="139"/>
      <c r="N550" s="139"/>
      <c r="O550" s="139"/>
      <c r="P550" s="139"/>
      <c r="Q550" s="139"/>
      <c r="R550" s="139"/>
      <c r="S550" s="139"/>
      <c r="T550" s="139"/>
      <c r="U550" s="139"/>
    </row>
    <row r="551" spans="1:21" s="1" customFormat="1" ht="15" customHeight="1" x14ac:dyDescent="0.2">
      <c r="A551" s="8"/>
      <c r="B551" s="11" t="s">
        <v>262</v>
      </c>
      <c r="C551" s="5"/>
      <c r="D551" s="13"/>
      <c r="E551" s="14"/>
      <c r="F551" s="14"/>
      <c r="H551" s="139"/>
      <c r="I551" s="139"/>
      <c r="J551" s="139"/>
      <c r="K551" s="139"/>
      <c r="L551" s="139"/>
      <c r="M551" s="139"/>
      <c r="N551" s="139"/>
      <c r="O551" s="139"/>
      <c r="P551" s="139"/>
      <c r="Q551" s="139"/>
      <c r="R551" s="139"/>
      <c r="S551" s="139"/>
      <c r="T551" s="139"/>
      <c r="U551" s="139"/>
    </row>
    <row r="552" spans="1:21" s="1" customFormat="1" ht="15.75" customHeight="1" x14ac:dyDescent="0.2">
      <c r="A552" s="8"/>
      <c r="B552" s="11" t="s">
        <v>115</v>
      </c>
      <c r="D552" s="14"/>
      <c r="E552" s="14"/>
      <c r="F552" s="14"/>
      <c r="G552" s="2"/>
      <c r="H552" s="139"/>
      <c r="I552" s="139"/>
      <c r="J552" s="139"/>
      <c r="K552" s="139"/>
      <c r="L552" s="139"/>
      <c r="M552" s="139"/>
      <c r="N552" s="139"/>
      <c r="O552" s="139"/>
      <c r="P552" s="139"/>
      <c r="Q552" s="139"/>
      <c r="R552" s="139"/>
      <c r="S552" s="139"/>
      <c r="T552" s="139"/>
      <c r="U552" s="139"/>
    </row>
    <row r="553" spans="1:21" s="3" customFormat="1" ht="38.25" x14ac:dyDescent="0.2">
      <c r="A553" s="17"/>
      <c r="B553" s="12" t="s">
        <v>315</v>
      </c>
      <c r="C553" s="3" t="s">
        <v>14</v>
      </c>
      <c r="D553" s="10">
        <v>2</v>
      </c>
      <c r="E553" s="14"/>
      <c r="F553" s="14">
        <f>D553*E553</f>
        <v>0</v>
      </c>
      <c r="G553" s="2"/>
      <c r="H553" s="139"/>
      <c r="I553" s="139"/>
      <c r="J553" s="139"/>
      <c r="K553" s="139"/>
      <c r="L553" s="139"/>
      <c r="M553" s="139"/>
      <c r="N553" s="139"/>
      <c r="O553" s="139"/>
      <c r="P553" s="139"/>
      <c r="Q553" s="139"/>
      <c r="R553" s="139"/>
      <c r="S553" s="139"/>
      <c r="T553" s="139"/>
      <c r="U553" s="139"/>
    </row>
    <row r="554" spans="1:21" s="1" customFormat="1" ht="12.75" customHeight="1" x14ac:dyDescent="0.2">
      <c r="A554" s="8"/>
      <c r="B554" s="11" t="s">
        <v>265</v>
      </c>
      <c r="D554" s="14"/>
      <c r="E554" s="14"/>
      <c r="F554" s="14"/>
      <c r="G554" s="2"/>
      <c r="H554" s="139"/>
      <c r="I554" s="139"/>
      <c r="J554" s="139"/>
      <c r="K554" s="139"/>
      <c r="L554" s="139"/>
      <c r="M554" s="139"/>
      <c r="N554" s="139"/>
      <c r="O554" s="139"/>
      <c r="P554" s="139"/>
      <c r="Q554" s="139"/>
      <c r="R554" s="139"/>
      <c r="S554" s="139"/>
      <c r="T554" s="139"/>
      <c r="U554" s="139"/>
    </row>
    <row r="555" spans="1:21" s="1" customFormat="1" ht="15.75" customHeight="1" x14ac:dyDescent="0.2">
      <c r="A555" s="8"/>
      <c r="B555" s="11"/>
      <c r="D555" s="14"/>
      <c r="E555" s="14"/>
      <c r="F555" s="14"/>
      <c r="G555" s="2"/>
      <c r="H555" s="139"/>
      <c r="I555" s="139"/>
      <c r="J555" s="139"/>
      <c r="K555" s="139"/>
      <c r="L555" s="139"/>
      <c r="M555" s="139"/>
      <c r="N555" s="139"/>
      <c r="O555" s="139"/>
      <c r="P555" s="139"/>
      <c r="Q555" s="139"/>
      <c r="R555" s="139"/>
      <c r="S555" s="139"/>
      <c r="T555" s="139"/>
      <c r="U555" s="139"/>
    </row>
    <row r="556" spans="1:21" s="1" customFormat="1" ht="15.75" customHeight="1" x14ac:dyDescent="0.2">
      <c r="A556" s="8"/>
      <c r="B556" s="11" t="s">
        <v>264</v>
      </c>
      <c r="D556" s="14"/>
      <c r="E556" s="14"/>
      <c r="F556" s="14"/>
      <c r="G556" s="2"/>
      <c r="H556" s="139"/>
      <c r="I556" s="139"/>
      <c r="J556" s="139"/>
      <c r="K556" s="139"/>
      <c r="L556" s="139"/>
      <c r="M556" s="139"/>
      <c r="N556" s="139"/>
      <c r="O556" s="139"/>
      <c r="P556" s="139"/>
      <c r="Q556" s="139"/>
      <c r="R556" s="139"/>
      <c r="S556" s="139"/>
      <c r="T556" s="139"/>
      <c r="U556" s="139"/>
    </row>
    <row r="557" spans="1:21" s="3" customFormat="1" x14ac:dyDescent="0.2">
      <c r="A557" s="17"/>
      <c r="B557" s="12"/>
      <c r="D557" s="10"/>
      <c r="E557" s="14"/>
      <c r="F557" s="14"/>
      <c r="G557" s="2"/>
      <c r="H557" s="139"/>
      <c r="I557" s="139"/>
      <c r="J557" s="139"/>
      <c r="K557" s="139"/>
      <c r="L557" s="139"/>
      <c r="M557" s="139"/>
      <c r="N557" s="139"/>
      <c r="O557" s="139"/>
      <c r="P557" s="139"/>
      <c r="Q557" s="139"/>
      <c r="R557" s="139"/>
      <c r="S557" s="139"/>
      <c r="T557" s="139"/>
      <c r="U557" s="139"/>
    </row>
    <row r="558" spans="1:21" s="3" customFormat="1" x14ac:dyDescent="0.2">
      <c r="A558" s="17"/>
      <c r="B558" s="12"/>
      <c r="D558" s="10"/>
      <c r="E558" s="14"/>
      <c r="F558" s="14"/>
      <c r="G558" s="2"/>
      <c r="H558" s="139"/>
      <c r="I558" s="139"/>
      <c r="J558" s="139"/>
      <c r="K558" s="139"/>
      <c r="L558" s="139"/>
      <c r="M558" s="139"/>
      <c r="N558" s="139"/>
      <c r="O558" s="139"/>
      <c r="P558" s="139"/>
      <c r="Q558" s="139"/>
      <c r="R558" s="139"/>
      <c r="S558" s="139"/>
      <c r="T558" s="139"/>
      <c r="U558" s="139"/>
    </row>
    <row r="559" spans="1:21" s="3" customFormat="1" ht="25.5" customHeight="1" x14ac:dyDescent="0.2">
      <c r="A559" s="17" t="s">
        <v>160</v>
      </c>
      <c r="B559" s="12" t="s">
        <v>391</v>
      </c>
      <c r="D559" s="10"/>
      <c r="E559" s="14"/>
      <c r="F559" s="14"/>
      <c r="G559" s="2"/>
      <c r="H559" s="139"/>
      <c r="I559" s="139"/>
      <c r="J559" s="139"/>
      <c r="K559" s="139"/>
      <c r="L559" s="139"/>
      <c r="M559" s="139"/>
      <c r="N559" s="139"/>
      <c r="O559" s="139"/>
      <c r="P559" s="139"/>
      <c r="Q559" s="139"/>
      <c r="R559" s="139"/>
      <c r="S559" s="139"/>
      <c r="T559" s="139"/>
      <c r="U559" s="139"/>
    </row>
    <row r="560" spans="1:21" s="1" customFormat="1" ht="15" customHeight="1" x14ac:dyDescent="0.2">
      <c r="A560" s="8"/>
      <c r="B560" s="11" t="s">
        <v>262</v>
      </c>
      <c r="C560" s="5"/>
      <c r="D560" s="13"/>
      <c r="E560" s="14"/>
      <c r="F560" s="14"/>
      <c r="H560" s="139"/>
      <c r="I560" s="139"/>
      <c r="J560" s="139"/>
      <c r="K560" s="139"/>
      <c r="L560" s="139"/>
      <c r="M560" s="139"/>
      <c r="N560" s="139"/>
      <c r="O560" s="139"/>
      <c r="P560" s="139"/>
      <c r="Q560" s="139"/>
      <c r="R560" s="139"/>
      <c r="S560" s="139"/>
      <c r="T560" s="139"/>
      <c r="U560" s="139"/>
    </row>
    <row r="561" spans="1:21" s="1" customFormat="1" ht="15.75" customHeight="1" x14ac:dyDescent="0.2">
      <c r="A561" s="8"/>
      <c r="B561" s="11" t="s">
        <v>115</v>
      </c>
      <c r="D561" s="14"/>
      <c r="E561" s="14"/>
      <c r="F561" s="14"/>
      <c r="G561" s="2"/>
      <c r="H561" s="139"/>
      <c r="I561" s="139"/>
      <c r="J561" s="139"/>
      <c r="K561" s="139"/>
      <c r="L561" s="139"/>
      <c r="M561" s="139"/>
      <c r="N561" s="139"/>
      <c r="O561" s="139"/>
      <c r="P561" s="139"/>
      <c r="Q561" s="139"/>
      <c r="R561" s="139"/>
      <c r="S561" s="139"/>
      <c r="T561" s="139"/>
      <c r="U561" s="139"/>
    </row>
    <row r="562" spans="1:21" s="1" customFormat="1" ht="15.75" customHeight="1" x14ac:dyDescent="0.2">
      <c r="A562" s="8"/>
      <c r="B562" s="11" t="s">
        <v>280</v>
      </c>
      <c r="D562" s="14"/>
      <c r="E562" s="14"/>
      <c r="F562" s="14"/>
      <c r="G562" s="2"/>
      <c r="H562" s="139"/>
      <c r="I562" s="139"/>
      <c r="J562" s="139"/>
      <c r="K562" s="139"/>
      <c r="L562" s="139"/>
      <c r="M562" s="139"/>
      <c r="N562" s="139"/>
      <c r="O562" s="139"/>
      <c r="P562" s="139"/>
      <c r="Q562" s="139"/>
      <c r="R562" s="139"/>
      <c r="S562" s="139"/>
      <c r="T562" s="139"/>
      <c r="U562" s="139"/>
    </row>
    <row r="563" spans="1:21" s="1" customFormat="1" ht="28.5" customHeight="1" x14ac:dyDescent="0.2">
      <c r="A563" s="8"/>
      <c r="B563" s="11" t="s">
        <v>318</v>
      </c>
      <c r="C563" s="3" t="s">
        <v>14</v>
      </c>
      <c r="D563" s="10">
        <v>30</v>
      </c>
      <c r="E563" s="14"/>
      <c r="F563" s="14">
        <f>D563*E563</f>
        <v>0</v>
      </c>
      <c r="G563" s="2"/>
      <c r="H563" s="139"/>
      <c r="I563" s="139"/>
      <c r="J563" s="139"/>
      <c r="K563" s="139"/>
      <c r="L563" s="139"/>
      <c r="M563" s="139"/>
      <c r="N563" s="139"/>
      <c r="O563" s="139"/>
      <c r="P563" s="139"/>
      <c r="Q563" s="139"/>
      <c r="R563" s="139"/>
      <c r="S563" s="139"/>
      <c r="T563" s="139"/>
      <c r="U563" s="139"/>
    </row>
    <row r="564" spans="1:21" s="3" customFormat="1" x14ac:dyDescent="0.2">
      <c r="A564" s="17"/>
      <c r="B564" s="12" t="s">
        <v>243</v>
      </c>
      <c r="G564" s="2"/>
      <c r="H564" s="139"/>
      <c r="I564" s="139"/>
      <c r="J564" s="139"/>
      <c r="K564" s="139"/>
      <c r="L564" s="139"/>
      <c r="M564" s="139"/>
      <c r="N564" s="139"/>
      <c r="O564" s="139"/>
      <c r="P564" s="139"/>
      <c r="Q564" s="139"/>
      <c r="R564" s="139"/>
      <c r="S564" s="139"/>
      <c r="T564" s="139"/>
      <c r="U564" s="139"/>
    </row>
    <row r="565" spans="1:21" s="1" customFormat="1" ht="12.75" customHeight="1" x14ac:dyDescent="0.2">
      <c r="A565" s="8"/>
      <c r="B565" s="11" t="s">
        <v>265</v>
      </c>
      <c r="D565" s="14"/>
      <c r="E565" s="14"/>
      <c r="F565" s="14"/>
      <c r="G565" s="2"/>
      <c r="H565" s="139"/>
      <c r="I565" s="139"/>
      <c r="J565" s="139"/>
      <c r="K565" s="139"/>
      <c r="L565" s="139"/>
      <c r="M565" s="139"/>
      <c r="N565" s="139"/>
      <c r="O565" s="139"/>
      <c r="P565" s="139"/>
      <c r="Q565" s="139"/>
      <c r="R565" s="139"/>
      <c r="S565" s="139"/>
      <c r="T565" s="139"/>
      <c r="U565" s="139"/>
    </row>
    <row r="566" spans="1:21" s="1" customFormat="1" ht="15.75" customHeight="1" x14ac:dyDescent="0.2">
      <c r="A566" s="8"/>
      <c r="B566" s="11"/>
      <c r="D566" s="14"/>
      <c r="E566" s="14"/>
      <c r="F566" s="14"/>
      <c r="G566" s="2"/>
      <c r="H566" s="139"/>
      <c r="I566" s="139"/>
      <c r="J566" s="139"/>
      <c r="K566" s="139"/>
      <c r="L566" s="139"/>
      <c r="M566" s="139"/>
      <c r="N566" s="139"/>
      <c r="O566" s="139"/>
      <c r="P566" s="139"/>
      <c r="Q566" s="139"/>
      <c r="R566" s="139"/>
      <c r="S566" s="139"/>
      <c r="T566" s="139"/>
      <c r="U566" s="139"/>
    </row>
    <row r="567" spans="1:21" s="1" customFormat="1" ht="15.75" customHeight="1" x14ac:dyDescent="0.2">
      <c r="A567" s="8"/>
      <c r="B567" s="11" t="s">
        <v>264</v>
      </c>
      <c r="D567" s="14"/>
      <c r="E567" s="14"/>
      <c r="F567" s="14"/>
      <c r="G567" s="2"/>
      <c r="H567" s="139"/>
      <c r="I567" s="139"/>
      <c r="J567" s="139"/>
      <c r="K567" s="139"/>
      <c r="L567" s="139"/>
      <c r="M567" s="139"/>
      <c r="N567" s="139"/>
      <c r="O567" s="139"/>
      <c r="P567" s="139"/>
      <c r="Q567" s="139"/>
      <c r="R567" s="139"/>
      <c r="S567" s="139"/>
      <c r="T567" s="139"/>
      <c r="U567" s="139"/>
    </row>
    <row r="568" spans="1:21" s="3" customFormat="1" x14ac:dyDescent="0.2">
      <c r="A568" s="17"/>
      <c r="B568" s="12"/>
      <c r="D568" s="10"/>
      <c r="E568" s="14"/>
      <c r="F568" s="14"/>
      <c r="G568" s="2"/>
      <c r="H568" s="139"/>
      <c r="I568" s="139"/>
      <c r="J568" s="139"/>
      <c r="K568" s="139"/>
      <c r="L568" s="139"/>
      <c r="M568" s="139"/>
      <c r="N568" s="139"/>
      <c r="O568" s="139"/>
      <c r="P568" s="139"/>
      <c r="Q568" s="139"/>
      <c r="R568" s="139"/>
      <c r="S568" s="139"/>
      <c r="T568" s="139"/>
      <c r="U568" s="139"/>
    </row>
    <row r="569" spans="1:21" s="1" customFormat="1" ht="15" customHeight="1" x14ac:dyDescent="0.2">
      <c r="A569" s="8"/>
      <c r="B569" s="4"/>
      <c r="C569" s="5"/>
      <c r="D569" s="13"/>
      <c r="E569" s="14"/>
      <c r="F569" s="14"/>
      <c r="H569" s="139"/>
      <c r="I569" s="139"/>
      <c r="J569" s="139"/>
      <c r="K569" s="139"/>
      <c r="L569" s="139"/>
      <c r="M569" s="139"/>
      <c r="N569" s="139"/>
      <c r="O569" s="139"/>
      <c r="P569" s="139"/>
      <c r="Q569" s="139"/>
      <c r="R569" s="139"/>
      <c r="S569" s="139"/>
      <c r="T569" s="139"/>
      <c r="U569" s="139"/>
    </row>
    <row r="570" spans="1:21" s="3" customFormat="1" x14ac:dyDescent="0.2">
      <c r="A570" s="17" t="s">
        <v>161</v>
      </c>
      <c r="B570" s="12" t="s">
        <v>244</v>
      </c>
      <c r="D570" s="10"/>
      <c r="E570" s="14"/>
      <c r="F570" s="14"/>
      <c r="G570" s="2"/>
      <c r="H570" s="139"/>
      <c r="I570" s="139"/>
      <c r="J570" s="139"/>
      <c r="K570" s="139"/>
      <c r="L570" s="139"/>
      <c r="M570" s="139"/>
      <c r="N570" s="139"/>
      <c r="O570" s="139"/>
      <c r="P570" s="139"/>
      <c r="Q570" s="139"/>
      <c r="R570" s="139"/>
      <c r="S570" s="139"/>
      <c r="T570" s="139"/>
      <c r="U570" s="139"/>
    </row>
    <row r="571" spans="1:21" ht="15" customHeight="1" x14ac:dyDescent="0.2">
      <c r="B571" s="11" t="s">
        <v>262</v>
      </c>
      <c r="C571" s="41"/>
    </row>
    <row r="572" spans="1:21" ht="27.75" customHeight="1" x14ac:dyDescent="0.2">
      <c r="B572" s="11" t="s">
        <v>494</v>
      </c>
      <c r="C572" s="41"/>
    </row>
    <row r="573" spans="1:21" s="3" customFormat="1" ht="38.25" x14ac:dyDescent="0.2">
      <c r="A573" s="17"/>
      <c r="B573" s="12" t="s">
        <v>319</v>
      </c>
      <c r="C573" s="3" t="s">
        <v>14</v>
      </c>
      <c r="D573" s="10">
        <v>1</v>
      </c>
      <c r="E573" s="14"/>
      <c r="F573" s="14">
        <f>D573*E573</f>
        <v>0</v>
      </c>
      <c r="G573" s="2"/>
      <c r="H573" s="139"/>
      <c r="I573" s="139"/>
      <c r="J573" s="139"/>
      <c r="K573" s="139"/>
      <c r="L573" s="139"/>
      <c r="M573" s="139"/>
      <c r="N573" s="139"/>
      <c r="O573" s="139"/>
      <c r="P573" s="139"/>
      <c r="Q573" s="139"/>
      <c r="R573" s="139"/>
      <c r="S573" s="139"/>
      <c r="T573" s="139"/>
      <c r="U573" s="139"/>
    </row>
    <row r="574" spans="1:21" s="1" customFormat="1" ht="12.75" customHeight="1" x14ac:dyDescent="0.2">
      <c r="A574" s="8"/>
      <c r="B574" s="11" t="s">
        <v>265</v>
      </c>
      <c r="D574" s="14"/>
      <c r="E574" s="14"/>
      <c r="F574" s="14"/>
      <c r="G574" s="2"/>
      <c r="H574" s="139"/>
      <c r="I574" s="139"/>
      <c r="J574" s="139"/>
      <c r="K574" s="139"/>
      <c r="L574" s="139"/>
      <c r="M574" s="139"/>
      <c r="N574" s="139"/>
      <c r="O574" s="139"/>
      <c r="P574" s="139"/>
      <c r="Q574" s="139"/>
      <c r="R574" s="139"/>
      <c r="S574" s="139"/>
      <c r="T574" s="139"/>
      <c r="U574" s="139"/>
    </row>
    <row r="575" spans="1:21" s="1" customFormat="1" ht="15.75" customHeight="1" x14ac:dyDescent="0.2">
      <c r="A575" s="8"/>
      <c r="B575" s="11"/>
      <c r="D575" s="14"/>
      <c r="E575" s="14"/>
      <c r="F575" s="14"/>
      <c r="G575" s="2"/>
      <c r="H575" s="139"/>
      <c r="I575" s="139"/>
      <c r="J575" s="139"/>
      <c r="K575" s="139"/>
      <c r="L575" s="139"/>
      <c r="M575" s="139"/>
      <c r="N575" s="139"/>
      <c r="O575" s="139"/>
      <c r="P575" s="139"/>
      <c r="Q575" s="139"/>
      <c r="R575" s="139"/>
      <c r="S575" s="139"/>
      <c r="T575" s="139"/>
      <c r="U575" s="139"/>
    </row>
    <row r="576" spans="1:21" s="1" customFormat="1" ht="15.75" customHeight="1" x14ac:dyDescent="0.2">
      <c r="A576" s="8"/>
      <c r="B576" s="11" t="s">
        <v>264</v>
      </c>
      <c r="D576" s="14"/>
      <c r="E576" s="14"/>
      <c r="F576" s="14"/>
      <c r="G576" s="2"/>
      <c r="H576" s="139"/>
      <c r="I576" s="139"/>
      <c r="J576" s="139"/>
      <c r="K576" s="139"/>
      <c r="L576" s="139"/>
      <c r="M576" s="139"/>
      <c r="N576" s="139"/>
      <c r="O576" s="139"/>
      <c r="P576" s="139"/>
      <c r="Q576" s="139"/>
      <c r="R576" s="139"/>
      <c r="S576" s="139"/>
      <c r="T576" s="139"/>
      <c r="U576" s="139"/>
    </row>
    <row r="577" spans="1:21" s="3" customFormat="1" x14ac:dyDescent="0.2">
      <c r="A577" s="17"/>
      <c r="B577" s="12"/>
      <c r="D577" s="10"/>
      <c r="E577" s="14"/>
      <c r="F577" s="14"/>
      <c r="G577" s="2"/>
      <c r="H577" s="139"/>
      <c r="I577" s="139"/>
      <c r="J577" s="139"/>
      <c r="K577" s="139"/>
      <c r="L577" s="139"/>
      <c r="M577" s="139"/>
      <c r="N577" s="139"/>
      <c r="O577" s="139"/>
      <c r="P577" s="139"/>
      <c r="Q577" s="139"/>
      <c r="R577" s="139"/>
      <c r="S577" s="139"/>
      <c r="T577" s="139"/>
      <c r="U577" s="139"/>
    </row>
    <row r="578" spans="1:21" s="3" customFormat="1" x14ac:dyDescent="0.2">
      <c r="A578" s="17"/>
      <c r="B578" s="12"/>
      <c r="D578" s="10"/>
      <c r="E578" s="14"/>
      <c r="F578" s="14"/>
      <c r="G578" s="2"/>
      <c r="H578" s="139"/>
      <c r="I578" s="139"/>
      <c r="J578" s="139"/>
      <c r="K578" s="139"/>
      <c r="L578" s="139"/>
      <c r="M578" s="139"/>
      <c r="N578" s="139"/>
      <c r="O578" s="139"/>
      <c r="P578" s="139"/>
      <c r="Q578" s="139"/>
      <c r="R578" s="139"/>
      <c r="S578" s="139"/>
      <c r="T578" s="139"/>
      <c r="U578" s="139"/>
    </row>
    <row r="579" spans="1:21" s="3" customFormat="1" ht="63.75" x14ac:dyDescent="0.2">
      <c r="A579" s="17" t="s">
        <v>162</v>
      </c>
      <c r="B579" s="12" t="s">
        <v>249</v>
      </c>
      <c r="C579" s="3" t="s">
        <v>35</v>
      </c>
      <c r="D579" s="10">
        <v>60</v>
      </c>
      <c r="E579" s="14"/>
      <c r="F579" s="14">
        <f>D579*E579</f>
        <v>0</v>
      </c>
      <c r="G579" s="2"/>
      <c r="H579" s="139"/>
      <c r="I579" s="139"/>
      <c r="J579" s="139"/>
      <c r="K579" s="139"/>
      <c r="L579" s="139"/>
      <c r="M579" s="139"/>
      <c r="N579" s="139"/>
      <c r="O579" s="139"/>
      <c r="P579" s="139"/>
      <c r="Q579" s="139"/>
      <c r="R579" s="139"/>
      <c r="S579" s="139"/>
      <c r="T579" s="139"/>
      <c r="U579" s="139"/>
    </row>
    <row r="580" spans="1:21" s="52" customFormat="1" x14ac:dyDescent="0.2">
      <c r="A580" s="50"/>
      <c r="B580" s="51"/>
      <c r="D580" s="53"/>
      <c r="E580" s="43"/>
      <c r="F580" s="43"/>
      <c r="G580" s="33"/>
      <c r="H580" s="120"/>
      <c r="I580" s="120"/>
      <c r="J580" s="120"/>
      <c r="K580" s="120"/>
      <c r="L580" s="120"/>
      <c r="M580" s="120"/>
      <c r="N580" s="120"/>
      <c r="O580" s="120"/>
      <c r="P580" s="120"/>
      <c r="Q580" s="120"/>
      <c r="R580" s="120"/>
      <c r="S580" s="120"/>
      <c r="T580" s="120"/>
      <c r="U580" s="120"/>
    </row>
    <row r="581" spans="1:21" s="15" customFormat="1" ht="15" customHeight="1" x14ac:dyDescent="0.2">
      <c r="A581" s="25" t="s">
        <v>245</v>
      </c>
      <c r="B581" s="223" t="s">
        <v>246</v>
      </c>
      <c r="C581" s="232"/>
      <c r="D581" s="232"/>
      <c r="E581" s="232"/>
      <c r="F581" s="22">
        <f>SUM(F463:F580)</f>
        <v>0</v>
      </c>
      <c r="G581" s="7"/>
      <c r="H581" s="137"/>
      <c r="I581" s="137"/>
      <c r="J581" s="137"/>
      <c r="K581" s="137"/>
      <c r="L581" s="137"/>
      <c r="M581" s="137"/>
      <c r="N581" s="137"/>
      <c r="O581" s="137"/>
      <c r="P581" s="137"/>
      <c r="Q581" s="137"/>
      <c r="R581" s="137"/>
      <c r="S581" s="137"/>
      <c r="T581" s="137"/>
      <c r="U581" s="137"/>
    </row>
    <row r="582" spans="1:21" ht="14.25" customHeight="1" x14ac:dyDescent="0.2">
      <c r="B582" s="45"/>
      <c r="C582" s="52"/>
    </row>
    <row r="583" spans="1:21" ht="14.25" customHeight="1" x14ac:dyDescent="0.2">
      <c r="B583" s="45"/>
      <c r="C583" s="52"/>
    </row>
    <row r="584" spans="1:21" x14ac:dyDescent="0.2">
      <c r="B584" s="45"/>
      <c r="C584" s="41"/>
    </row>
    <row r="585" spans="1:21" s="15" customFormat="1" ht="15" customHeight="1" x14ac:dyDescent="0.2">
      <c r="A585" s="150" t="s">
        <v>200</v>
      </c>
      <c r="B585" s="221" t="s">
        <v>170</v>
      </c>
      <c r="C585" s="222"/>
      <c r="D585" s="222"/>
      <c r="E585" s="222"/>
      <c r="F585" s="222"/>
      <c r="G585" s="7"/>
      <c r="H585" s="137"/>
      <c r="I585" s="137"/>
      <c r="J585" s="137"/>
      <c r="K585" s="137"/>
      <c r="L585" s="137"/>
      <c r="M585" s="137"/>
      <c r="N585" s="137"/>
      <c r="O585" s="137"/>
      <c r="P585" s="137"/>
      <c r="Q585" s="137"/>
      <c r="R585" s="137"/>
      <c r="S585" s="137"/>
      <c r="T585" s="137"/>
      <c r="U585" s="137"/>
    </row>
    <row r="586" spans="1:21" s="15" customFormat="1" ht="15" customHeight="1" x14ac:dyDescent="0.2">
      <c r="A586" s="18"/>
      <c r="B586" s="214"/>
      <c r="C586" s="214"/>
      <c r="D586" s="214"/>
      <c r="E586" s="214"/>
      <c r="F586" s="21"/>
      <c r="G586" s="7"/>
      <c r="H586" s="137"/>
      <c r="I586" s="137"/>
      <c r="J586" s="137"/>
      <c r="K586" s="137"/>
      <c r="L586" s="137"/>
      <c r="M586" s="137"/>
      <c r="N586" s="137"/>
      <c r="O586" s="137"/>
      <c r="P586" s="137"/>
      <c r="Q586" s="137"/>
      <c r="R586" s="137"/>
      <c r="S586" s="137"/>
      <c r="T586" s="137"/>
      <c r="U586" s="137"/>
    </row>
    <row r="587" spans="1:21" s="1" customFormat="1" ht="53.25" customHeight="1" x14ac:dyDescent="0.2">
      <c r="A587" s="8" t="s">
        <v>164</v>
      </c>
      <c r="B587" s="11" t="s">
        <v>464</v>
      </c>
      <c r="D587" s="14"/>
      <c r="E587" s="14"/>
      <c r="F587" s="14"/>
      <c r="G587" s="2"/>
      <c r="H587" s="139"/>
      <c r="I587" s="139"/>
      <c r="J587" s="139"/>
      <c r="K587" s="139"/>
      <c r="L587" s="139"/>
      <c r="M587" s="139"/>
      <c r="N587" s="139"/>
      <c r="O587" s="139"/>
      <c r="P587" s="139"/>
      <c r="Q587" s="139"/>
      <c r="R587" s="139"/>
      <c r="S587" s="139"/>
      <c r="T587" s="139"/>
      <c r="U587" s="139"/>
    </row>
    <row r="588" spans="1:21" ht="15" customHeight="1" x14ac:dyDescent="0.2">
      <c r="B588" s="11" t="s">
        <v>262</v>
      </c>
      <c r="C588" s="41"/>
    </row>
    <row r="589" spans="1:21" ht="15" customHeight="1" x14ac:dyDescent="0.2">
      <c r="B589" s="11" t="s">
        <v>465</v>
      </c>
      <c r="C589" s="41"/>
    </row>
    <row r="590" spans="1:21" ht="15" customHeight="1" x14ac:dyDescent="0.2">
      <c r="B590" s="11" t="s">
        <v>466</v>
      </c>
      <c r="C590" s="41"/>
    </row>
    <row r="591" spans="1:21" ht="15" customHeight="1" x14ac:dyDescent="0.2">
      <c r="B591" s="11" t="s">
        <v>467</v>
      </c>
      <c r="C591" s="41"/>
    </row>
    <row r="592" spans="1:21" ht="15" customHeight="1" x14ac:dyDescent="0.2">
      <c r="B592" s="11" t="s">
        <v>468</v>
      </c>
      <c r="C592" s="41"/>
    </row>
    <row r="593" spans="1:21" s="1" customFormat="1" ht="41.25" customHeight="1" x14ac:dyDescent="0.2">
      <c r="A593" s="8"/>
      <c r="B593" s="11" t="s">
        <v>172</v>
      </c>
      <c r="D593" s="14"/>
      <c r="E593" s="14"/>
      <c r="F593" s="14"/>
      <c r="G593" s="2"/>
      <c r="H593" s="139"/>
      <c r="I593" s="139"/>
      <c r="J593" s="139"/>
      <c r="K593" s="139"/>
      <c r="L593" s="139"/>
      <c r="M593" s="139"/>
      <c r="N593" s="139"/>
      <c r="O593" s="139"/>
      <c r="P593" s="139"/>
      <c r="Q593" s="139"/>
      <c r="R593" s="139"/>
      <c r="S593" s="139"/>
      <c r="T593" s="139"/>
      <c r="U593" s="139"/>
    </row>
    <row r="594" spans="1:21" s="1" customFormat="1" ht="30.75" customHeight="1" x14ac:dyDescent="0.2">
      <c r="A594" s="8"/>
      <c r="B594" s="11" t="s">
        <v>321</v>
      </c>
      <c r="C594" s="1" t="s">
        <v>49</v>
      </c>
      <c r="D594" s="14">
        <v>1</v>
      </c>
      <c r="E594" s="14"/>
      <c r="F594" s="14">
        <f>D594*E594</f>
        <v>0</v>
      </c>
      <c r="G594" s="2"/>
      <c r="H594" s="139"/>
      <c r="I594" s="139"/>
      <c r="J594" s="139"/>
      <c r="K594" s="139"/>
      <c r="L594" s="139"/>
      <c r="M594" s="139"/>
      <c r="N594" s="139"/>
      <c r="O594" s="139"/>
      <c r="P594" s="139"/>
      <c r="Q594" s="139"/>
      <c r="R594" s="139"/>
      <c r="S594" s="139"/>
      <c r="T594" s="139"/>
      <c r="U594" s="139"/>
    </row>
    <row r="595" spans="1:21" s="1" customFormat="1" ht="12.75" customHeight="1" x14ac:dyDescent="0.2">
      <c r="A595" s="8"/>
      <c r="B595" s="11" t="s">
        <v>265</v>
      </c>
      <c r="D595" s="14"/>
      <c r="E595" s="14"/>
      <c r="F595" s="14"/>
      <c r="G595" s="2"/>
      <c r="H595" s="139"/>
      <c r="I595" s="139"/>
      <c r="J595" s="139"/>
      <c r="K595" s="139"/>
      <c r="L595" s="139"/>
      <c r="M595" s="139"/>
      <c r="N595" s="139"/>
      <c r="O595" s="139"/>
      <c r="P595" s="139"/>
      <c r="Q595" s="139"/>
      <c r="R595" s="139"/>
      <c r="S595" s="139"/>
      <c r="T595" s="139"/>
      <c r="U595" s="139"/>
    </row>
    <row r="596" spans="1:21" s="1" customFormat="1" ht="15.75" customHeight="1" x14ac:dyDescent="0.2">
      <c r="A596" s="8"/>
      <c r="B596" s="11"/>
      <c r="D596" s="14"/>
      <c r="E596" s="14"/>
      <c r="F596" s="14"/>
      <c r="G596" s="2"/>
      <c r="H596" s="139"/>
      <c r="I596" s="139"/>
      <c r="J596" s="139"/>
      <c r="K596" s="139"/>
      <c r="L596" s="139"/>
      <c r="M596" s="139"/>
      <c r="N596" s="139"/>
      <c r="O596" s="139"/>
      <c r="P596" s="139"/>
      <c r="Q596" s="139"/>
      <c r="R596" s="139"/>
      <c r="S596" s="139"/>
      <c r="T596" s="139"/>
      <c r="U596" s="139"/>
    </row>
    <row r="597" spans="1:21" s="1" customFormat="1" ht="15.75" customHeight="1" x14ac:dyDescent="0.2">
      <c r="A597" s="8"/>
      <c r="B597" s="11" t="s">
        <v>264</v>
      </c>
      <c r="D597" s="14"/>
      <c r="E597" s="14"/>
      <c r="F597" s="14"/>
      <c r="G597" s="2"/>
      <c r="H597" s="139"/>
      <c r="I597" s="139"/>
      <c r="J597" s="139"/>
      <c r="K597" s="139"/>
      <c r="L597" s="139"/>
      <c r="M597" s="139"/>
      <c r="N597" s="139"/>
      <c r="O597" s="139"/>
      <c r="P597" s="139"/>
      <c r="Q597" s="139"/>
      <c r="R597" s="139"/>
      <c r="S597" s="139"/>
      <c r="T597" s="139"/>
      <c r="U597" s="139"/>
    </row>
    <row r="598" spans="1:21" s="3" customFormat="1" x14ac:dyDescent="0.2">
      <c r="A598" s="17"/>
      <c r="B598" s="12"/>
      <c r="D598" s="10"/>
      <c r="E598" s="14"/>
      <c r="F598" s="14"/>
      <c r="G598" s="2"/>
      <c r="H598" s="139"/>
      <c r="I598" s="139"/>
      <c r="J598" s="139"/>
      <c r="K598" s="139"/>
      <c r="L598" s="139"/>
      <c r="M598" s="139"/>
      <c r="N598" s="139"/>
      <c r="O598" s="139"/>
      <c r="P598" s="139"/>
      <c r="Q598" s="139"/>
      <c r="R598" s="139"/>
      <c r="S598" s="139"/>
      <c r="T598" s="139"/>
      <c r="U598" s="139"/>
    </row>
    <row r="599" spans="1:21" x14ac:dyDescent="0.2">
      <c r="B599" s="49"/>
      <c r="C599" s="41"/>
    </row>
    <row r="600" spans="1:21" s="15" customFormat="1" ht="15" customHeight="1" x14ac:dyDescent="0.2">
      <c r="A600" s="25" t="s">
        <v>200</v>
      </c>
      <c r="B600" s="223" t="s">
        <v>173</v>
      </c>
      <c r="C600" s="232"/>
      <c r="D600" s="232"/>
      <c r="E600" s="232"/>
      <c r="F600" s="22">
        <f>F594</f>
        <v>0</v>
      </c>
      <c r="G600" s="7"/>
      <c r="H600" s="137"/>
      <c r="I600" s="137"/>
      <c r="J600" s="137"/>
      <c r="K600" s="137"/>
      <c r="L600" s="137"/>
      <c r="M600" s="137"/>
      <c r="N600" s="137"/>
      <c r="O600" s="137"/>
      <c r="P600" s="137"/>
      <c r="Q600" s="137"/>
      <c r="R600" s="137"/>
      <c r="S600" s="137"/>
      <c r="T600" s="137"/>
      <c r="U600" s="137"/>
    </row>
    <row r="601" spans="1:21" s="15" customFormat="1" ht="15" customHeight="1" x14ac:dyDescent="0.2">
      <c r="A601" s="18"/>
      <c r="B601" s="214"/>
      <c r="C601" s="219"/>
      <c r="D601" s="219"/>
      <c r="E601" s="219"/>
      <c r="F601" s="21"/>
      <c r="G601" s="7"/>
      <c r="H601" s="137"/>
      <c r="I601" s="137"/>
      <c r="J601" s="137"/>
      <c r="K601" s="137"/>
      <c r="L601" s="137"/>
      <c r="M601" s="137"/>
      <c r="N601" s="137"/>
      <c r="O601" s="137"/>
      <c r="P601" s="137"/>
      <c r="Q601" s="137"/>
      <c r="R601" s="137"/>
      <c r="S601" s="137"/>
      <c r="T601" s="137"/>
      <c r="U601" s="137"/>
    </row>
    <row r="602" spans="1:21" s="15" customFormat="1" ht="15" customHeight="1" x14ac:dyDescent="0.2">
      <c r="A602" s="18"/>
      <c r="B602" s="214"/>
      <c r="C602" s="219"/>
      <c r="D602" s="219"/>
      <c r="E602" s="219"/>
      <c r="F602" s="21"/>
      <c r="G602" s="7"/>
      <c r="H602" s="137"/>
      <c r="I602" s="137"/>
      <c r="J602" s="137"/>
      <c r="K602" s="137"/>
      <c r="L602" s="137"/>
      <c r="M602" s="137"/>
      <c r="N602" s="137"/>
      <c r="O602" s="137"/>
      <c r="P602" s="137"/>
      <c r="Q602" s="137"/>
      <c r="R602" s="137"/>
      <c r="S602" s="137"/>
      <c r="T602" s="137"/>
      <c r="U602" s="137"/>
    </row>
    <row r="603" spans="1:21" s="1" customFormat="1" x14ac:dyDescent="0.2">
      <c r="A603" s="8"/>
      <c r="B603" s="11"/>
      <c r="C603" s="3"/>
      <c r="D603" s="13"/>
      <c r="E603" s="14"/>
      <c r="F603" s="14"/>
      <c r="H603" s="139"/>
      <c r="I603" s="139"/>
      <c r="J603" s="139"/>
      <c r="K603" s="139"/>
      <c r="L603" s="139"/>
      <c r="M603" s="139"/>
      <c r="N603" s="139"/>
      <c r="O603" s="139"/>
      <c r="P603" s="139"/>
      <c r="Q603" s="139"/>
      <c r="R603" s="139"/>
      <c r="S603" s="139"/>
      <c r="T603" s="139"/>
      <c r="U603" s="139"/>
    </row>
    <row r="604" spans="1:21" s="15" customFormat="1" ht="15" customHeight="1" x14ac:dyDescent="0.2">
      <c r="A604" s="150" t="s">
        <v>235</v>
      </c>
      <c r="B604" s="221" t="s">
        <v>233</v>
      </c>
      <c r="C604" s="222"/>
      <c r="D604" s="222"/>
      <c r="E604" s="222"/>
      <c r="F604" s="222"/>
    </row>
    <row r="605" spans="1:21" s="1" customFormat="1" x14ac:dyDescent="0.2">
      <c r="A605" s="8"/>
      <c r="B605" s="11"/>
      <c r="C605" s="3"/>
      <c r="D605" s="13"/>
      <c r="E605" s="14"/>
      <c r="F605" s="14"/>
    </row>
    <row r="606" spans="1:21" s="1" customFormat="1" ht="25.5" x14ac:dyDescent="0.2">
      <c r="A606" s="8" t="s">
        <v>165</v>
      </c>
      <c r="B606" s="11" t="s">
        <v>236</v>
      </c>
      <c r="C606" s="3" t="s">
        <v>49</v>
      </c>
      <c r="D606" s="13">
        <v>1</v>
      </c>
      <c r="E606" s="14"/>
      <c r="F606" s="14">
        <f>D606*E606</f>
        <v>0</v>
      </c>
    </row>
    <row r="607" spans="1:21" s="1" customFormat="1" x14ac:dyDescent="0.2">
      <c r="A607" s="8"/>
      <c r="B607" s="11"/>
      <c r="C607" s="3"/>
      <c r="D607" s="13"/>
      <c r="E607" s="14"/>
      <c r="F607" s="14"/>
    </row>
    <row r="608" spans="1:21" s="15" customFormat="1" ht="15" customHeight="1" x14ac:dyDescent="0.2">
      <c r="A608" s="25" t="s">
        <v>235</v>
      </c>
      <c r="B608" s="223" t="s">
        <v>234</v>
      </c>
      <c r="C608" s="232"/>
      <c r="D608" s="232"/>
      <c r="E608" s="232"/>
      <c r="F608" s="22">
        <f>F606</f>
        <v>0</v>
      </c>
    </row>
    <row r="609" spans="1:21" x14ac:dyDescent="0.2">
      <c r="B609" s="45"/>
      <c r="C609" s="52"/>
    </row>
    <row r="610" spans="1:21" x14ac:dyDescent="0.2">
      <c r="B610" s="45"/>
      <c r="C610" s="52"/>
    </row>
    <row r="611" spans="1:21" s="15" customFormat="1" ht="15" customHeight="1" x14ac:dyDescent="0.2">
      <c r="A611" s="150" t="s">
        <v>247</v>
      </c>
      <c r="B611" s="221" t="s">
        <v>181</v>
      </c>
      <c r="C611" s="222"/>
      <c r="D611" s="222"/>
      <c r="E611" s="222"/>
      <c r="F611" s="222"/>
      <c r="G611" s="7"/>
      <c r="H611" s="137"/>
      <c r="I611" s="137"/>
      <c r="J611" s="137"/>
      <c r="K611" s="137"/>
      <c r="L611" s="137"/>
      <c r="M611" s="137"/>
      <c r="N611" s="137"/>
      <c r="O611" s="137"/>
      <c r="P611" s="137"/>
      <c r="Q611" s="137"/>
      <c r="R611" s="137"/>
      <c r="S611" s="137"/>
      <c r="T611" s="137"/>
      <c r="U611" s="137"/>
    </row>
    <row r="612" spans="1:21" s="1" customFormat="1" x14ac:dyDescent="0.2">
      <c r="A612" s="8"/>
      <c r="B612" s="11"/>
      <c r="C612" s="3"/>
      <c r="D612" s="13"/>
      <c r="E612" s="14"/>
      <c r="F612" s="14"/>
      <c r="H612" s="139"/>
      <c r="I612" s="139"/>
      <c r="J612" s="139"/>
      <c r="K612" s="139"/>
      <c r="L612" s="139"/>
      <c r="M612" s="139"/>
      <c r="N612" s="139"/>
      <c r="O612" s="139"/>
      <c r="P612" s="139"/>
      <c r="Q612" s="139"/>
      <c r="R612" s="139"/>
      <c r="S612" s="139"/>
      <c r="T612" s="139"/>
      <c r="U612" s="139"/>
    </row>
    <row r="613" spans="1:21" s="1" customFormat="1" x14ac:dyDescent="0.2">
      <c r="A613" s="8" t="s">
        <v>166</v>
      </c>
      <c r="B613" s="11" t="s">
        <v>392</v>
      </c>
      <c r="C613" s="3"/>
      <c r="D613" s="13"/>
      <c r="E613" s="14"/>
      <c r="F613" s="14"/>
      <c r="H613" s="139"/>
      <c r="I613" s="139"/>
      <c r="J613" s="139"/>
      <c r="K613" s="139"/>
      <c r="L613" s="139"/>
      <c r="M613" s="139"/>
      <c r="N613" s="139"/>
      <c r="O613" s="139"/>
      <c r="P613" s="139"/>
      <c r="Q613" s="139"/>
      <c r="R613" s="139"/>
      <c r="S613" s="139"/>
      <c r="T613" s="139"/>
      <c r="U613" s="139"/>
    </row>
    <row r="614" spans="1:21" s="1" customFormat="1" ht="15" customHeight="1" x14ac:dyDescent="0.2">
      <c r="A614" s="8"/>
      <c r="B614" s="11" t="s">
        <v>262</v>
      </c>
      <c r="C614" s="5"/>
      <c r="D614" s="13"/>
      <c r="E614" s="14"/>
      <c r="F614" s="14"/>
      <c r="H614" s="139"/>
      <c r="I614" s="139"/>
      <c r="J614" s="139"/>
      <c r="K614" s="139"/>
      <c r="L614" s="139"/>
      <c r="M614" s="139"/>
      <c r="N614" s="139"/>
      <c r="O614" s="139"/>
      <c r="P614" s="139"/>
      <c r="Q614" s="139"/>
      <c r="R614" s="139"/>
      <c r="S614" s="139"/>
      <c r="T614" s="139"/>
      <c r="U614" s="139"/>
    </row>
    <row r="615" spans="1:21" s="1" customFormat="1" x14ac:dyDescent="0.2">
      <c r="A615" s="8"/>
      <c r="B615" s="11" t="s">
        <v>176</v>
      </c>
      <c r="C615" s="3"/>
      <c r="D615" s="13"/>
      <c r="E615" s="14"/>
      <c r="F615" s="14"/>
      <c r="H615" s="139"/>
      <c r="I615" s="139"/>
      <c r="J615" s="139"/>
      <c r="K615" s="139"/>
      <c r="L615" s="139"/>
      <c r="M615" s="139"/>
      <c r="N615" s="139"/>
      <c r="O615" s="139"/>
      <c r="P615" s="139"/>
      <c r="Q615" s="139"/>
      <c r="R615" s="139"/>
      <c r="S615" s="139"/>
      <c r="T615" s="139"/>
      <c r="U615" s="139"/>
    </row>
    <row r="616" spans="1:21" s="1" customFormat="1" x14ac:dyDescent="0.2">
      <c r="A616" s="8"/>
      <c r="B616" s="11" t="s">
        <v>175</v>
      </c>
      <c r="C616" s="3"/>
      <c r="D616" s="13"/>
      <c r="E616" s="14"/>
      <c r="F616" s="14"/>
      <c r="H616" s="139"/>
      <c r="I616" s="139"/>
      <c r="J616" s="139"/>
      <c r="K616" s="139"/>
      <c r="L616" s="139"/>
      <c r="M616" s="139"/>
      <c r="N616" s="139"/>
      <c r="O616" s="139"/>
      <c r="P616" s="139"/>
      <c r="Q616" s="139"/>
      <c r="R616" s="139"/>
      <c r="S616" s="139"/>
      <c r="T616" s="139"/>
      <c r="U616" s="139"/>
    </row>
    <row r="617" spans="1:21" s="1" customFormat="1" x14ac:dyDescent="0.2">
      <c r="A617" s="8"/>
      <c r="B617" s="11" t="s">
        <v>183</v>
      </c>
      <c r="C617" s="3"/>
      <c r="D617" s="13"/>
      <c r="E617" s="14"/>
      <c r="F617" s="14"/>
      <c r="H617" s="139"/>
      <c r="I617" s="139"/>
      <c r="J617" s="139"/>
      <c r="K617" s="139"/>
      <c r="L617" s="139"/>
      <c r="M617" s="139"/>
      <c r="N617" s="139"/>
      <c r="O617" s="139"/>
      <c r="P617" s="139"/>
      <c r="Q617" s="139"/>
      <c r="R617" s="139"/>
      <c r="S617" s="139"/>
      <c r="T617" s="139"/>
      <c r="U617" s="139"/>
    </row>
    <row r="618" spans="1:21" s="1" customFormat="1" ht="15.75" customHeight="1" x14ac:dyDescent="0.2">
      <c r="A618" s="8"/>
      <c r="B618" s="11" t="s">
        <v>177</v>
      </c>
      <c r="D618" s="14"/>
      <c r="E618" s="14"/>
      <c r="F618" s="14"/>
      <c r="G618" s="2"/>
      <c r="H618" s="139"/>
      <c r="I618" s="139"/>
      <c r="J618" s="139"/>
      <c r="K618" s="139"/>
      <c r="L618" s="139"/>
      <c r="M618" s="139"/>
      <c r="N618" s="139"/>
      <c r="O618" s="139"/>
      <c r="P618" s="139"/>
      <c r="Q618" s="139"/>
      <c r="R618" s="139"/>
      <c r="S618" s="139"/>
      <c r="T618" s="139"/>
      <c r="U618" s="139"/>
    </row>
    <row r="619" spans="1:21" s="1" customFormat="1" ht="15.75" customHeight="1" x14ac:dyDescent="0.2">
      <c r="A619" s="8"/>
      <c r="B619" s="11" t="s">
        <v>490</v>
      </c>
      <c r="D619" s="14"/>
      <c r="E619" s="14"/>
      <c r="F619" s="14"/>
      <c r="G619" s="2"/>
      <c r="H619" s="139"/>
      <c r="I619" s="139"/>
      <c r="J619" s="139"/>
      <c r="K619" s="139"/>
      <c r="L619" s="139"/>
      <c r="M619" s="139"/>
      <c r="N619" s="139"/>
      <c r="O619" s="139"/>
      <c r="P619" s="139"/>
      <c r="Q619" s="139"/>
      <c r="R619" s="139"/>
      <c r="S619" s="139"/>
      <c r="T619" s="139"/>
      <c r="U619" s="139"/>
    </row>
    <row r="620" spans="1:21" s="1" customFormat="1" ht="25.5" x14ac:dyDescent="0.2">
      <c r="A620" s="8"/>
      <c r="B620" s="11" t="s">
        <v>322</v>
      </c>
      <c r="C620" s="3" t="s">
        <v>14</v>
      </c>
      <c r="D620" s="13">
        <v>1</v>
      </c>
      <c r="E620" s="14"/>
      <c r="F620" s="14">
        <f>D620*E620</f>
        <v>0</v>
      </c>
      <c r="H620" s="139"/>
      <c r="I620" s="139"/>
      <c r="J620" s="139"/>
      <c r="K620" s="139"/>
      <c r="L620" s="139"/>
      <c r="M620" s="139"/>
      <c r="N620" s="139"/>
      <c r="O620" s="139"/>
      <c r="P620" s="139"/>
      <c r="Q620" s="139"/>
      <c r="R620" s="139"/>
      <c r="S620" s="139"/>
      <c r="T620" s="139"/>
      <c r="U620" s="139"/>
    </row>
    <row r="621" spans="1:21" s="1" customFormat="1" ht="12.75" customHeight="1" x14ac:dyDescent="0.2">
      <c r="A621" s="8"/>
      <c r="B621" s="11" t="s">
        <v>265</v>
      </c>
      <c r="D621" s="14"/>
      <c r="E621" s="14"/>
      <c r="F621" s="14"/>
      <c r="G621" s="2"/>
      <c r="H621" s="139"/>
      <c r="I621" s="139"/>
      <c r="J621" s="139"/>
      <c r="K621" s="139"/>
      <c r="L621" s="139"/>
      <c r="M621" s="139"/>
      <c r="N621" s="139"/>
      <c r="O621" s="139"/>
      <c r="P621" s="139"/>
      <c r="Q621" s="139"/>
      <c r="R621" s="139"/>
      <c r="S621" s="139"/>
      <c r="T621" s="139"/>
      <c r="U621" s="139"/>
    </row>
    <row r="622" spans="1:21" s="1" customFormat="1" ht="15.75" customHeight="1" x14ac:dyDescent="0.2">
      <c r="A622" s="8"/>
      <c r="B622" s="11"/>
      <c r="D622" s="14"/>
      <c r="E622" s="14"/>
      <c r="F622" s="14"/>
      <c r="G622" s="2"/>
      <c r="H622" s="139"/>
      <c r="I622" s="139"/>
      <c r="J622" s="139"/>
      <c r="K622" s="139"/>
      <c r="L622" s="139"/>
      <c r="M622" s="139"/>
      <c r="N622" s="139"/>
      <c r="O622" s="139"/>
      <c r="P622" s="139"/>
      <c r="Q622" s="139"/>
      <c r="R622" s="139"/>
      <c r="S622" s="139"/>
      <c r="T622" s="139"/>
      <c r="U622" s="139"/>
    </row>
    <row r="623" spans="1:21" s="1" customFormat="1" ht="15.75" customHeight="1" x14ac:dyDescent="0.2">
      <c r="A623" s="8"/>
      <c r="B623" s="11" t="s">
        <v>264</v>
      </c>
      <c r="D623" s="14"/>
      <c r="E623" s="14"/>
      <c r="F623" s="14"/>
      <c r="G623" s="2"/>
      <c r="H623" s="139"/>
      <c r="I623" s="139"/>
      <c r="J623" s="139"/>
      <c r="K623" s="139"/>
      <c r="L623" s="139"/>
      <c r="M623" s="139"/>
      <c r="N623" s="139"/>
      <c r="O623" s="139"/>
      <c r="P623" s="139"/>
      <c r="Q623" s="139"/>
      <c r="R623" s="139"/>
      <c r="S623" s="139"/>
      <c r="T623" s="139"/>
      <c r="U623" s="139"/>
    </row>
    <row r="624" spans="1:21" s="3" customFormat="1" x14ac:dyDescent="0.2">
      <c r="A624" s="17"/>
      <c r="B624" s="12"/>
      <c r="D624" s="10"/>
      <c r="E624" s="14"/>
      <c r="F624" s="14"/>
      <c r="G624" s="2"/>
      <c r="H624" s="139"/>
      <c r="I624" s="139"/>
      <c r="J624" s="139"/>
      <c r="K624" s="139"/>
      <c r="L624" s="139"/>
      <c r="M624" s="139"/>
      <c r="N624" s="139"/>
      <c r="O624" s="139"/>
      <c r="P624" s="139"/>
      <c r="Q624" s="139"/>
      <c r="R624" s="139"/>
      <c r="S624" s="139"/>
      <c r="T624" s="139"/>
      <c r="U624" s="139"/>
    </row>
    <row r="625" spans="1:21" x14ac:dyDescent="0.2">
      <c r="B625" s="45"/>
      <c r="C625" s="52"/>
    </row>
    <row r="626" spans="1:21" s="1" customFormat="1" x14ac:dyDescent="0.2">
      <c r="A626" s="8" t="s">
        <v>167</v>
      </c>
      <c r="B626" s="11" t="s">
        <v>393</v>
      </c>
      <c r="C626" s="3"/>
      <c r="D626" s="13"/>
      <c r="E626" s="14"/>
      <c r="F626" s="14"/>
      <c r="H626" s="139"/>
      <c r="I626" s="139"/>
      <c r="J626" s="139"/>
      <c r="K626" s="139"/>
      <c r="L626" s="139"/>
      <c r="M626" s="139"/>
      <c r="N626" s="139"/>
      <c r="O626" s="139"/>
      <c r="P626" s="139"/>
      <c r="Q626" s="139"/>
      <c r="R626" s="139"/>
      <c r="S626" s="139"/>
      <c r="T626" s="139"/>
      <c r="U626" s="139"/>
    </row>
    <row r="627" spans="1:21" s="1" customFormat="1" ht="15" customHeight="1" x14ac:dyDescent="0.2">
      <c r="A627" s="8"/>
      <c r="B627" s="11" t="s">
        <v>262</v>
      </c>
      <c r="C627" s="5"/>
      <c r="D627" s="13"/>
      <c r="E627" s="14"/>
      <c r="F627" s="14"/>
      <c r="H627" s="139"/>
      <c r="I627" s="139"/>
      <c r="J627" s="139"/>
      <c r="K627" s="139"/>
      <c r="L627" s="139"/>
      <c r="M627" s="139"/>
      <c r="N627" s="139"/>
      <c r="O627" s="139"/>
      <c r="P627" s="139"/>
      <c r="Q627" s="139"/>
      <c r="R627" s="139"/>
      <c r="S627" s="139"/>
      <c r="T627" s="139"/>
      <c r="U627" s="139"/>
    </row>
    <row r="628" spans="1:21" s="1" customFormat="1" x14ac:dyDescent="0.2">
      <c r="A628" s="8"/>
      <c r="B628" s="11" t="s">
        <v>179</v>
      </c>
      <c r="C628" s="3"/>
      <c r="D628" s="13"/>
      <c r="E628" s="14"/>
      <c r="F628" s="14"/>
      <c r="H628" s="139"/>
      <c r="I628" s="139"/>
      <c r="J628" s="139"/>
      <c r="K628" s="139"/>
      <c r="L628" s="139"/>
      <c r="M628" s="139"/>
      <c r="N628" s="139"/>
      <c r="O628" s="139"/>
      <c r="P628" s="139"/>
      <c r="Q628" s="139"/>
      <c r="R628" s="139"/>
      <c r="S628" s="139"/>
      <c r="T628" s="139"/>
      <c r="U628" s="139"/>
    </row>
    <row r="629" spans="1:21" s="1" customFormat="1" x14ac:dyDescent="0.2">
      <c r="A629" s="8"/>
      <c r="B629" s="11" t="s">
        <v>180</v>
      </c>
      <c r="C629" s="3"/>
      <c r="D629" s="13"/>
      <c r="E629" s="14"/>
      <c r="F629" s="14"/>
      <c r="H629" s="139"/>
      <c r="I629" s="139"/>
      <c r="J629" s="139"/>
      <c r="K629" s="139"/>
      <c r="L629" s="139"/>
      <c r="M629" s="139"/>
      <c r="N629" s="139"/>
      <c r="O629" s="139"/>
      <c r="P629" s="139"/>
      <c r="Q629" s="139"/>
      <c r="R629" s="139"/>
      <c r="S629" s="139"/>
      <c r="T629" s="139"/>
      <c r="U629" s="139"/>
    </row>
    <row r="630" spans="1:21" s="1" customFormat="1" x14ac:dyDescent="0.2">
      <c r="A630" s="8"/>
      <c r="B630" s="11" t="s">
        <v>182</v>
      </c>
      <c r="C630" s="3"/>
      <c r="D630" s="13"/>
      <c r="E630" s="14"/>
      <c r="F630" s="14"/>
      <c r="H630" s="139"/>
      <c r="I630" s="139"/>
      <c r="J630" s="139"/>
      <c r="K630" s="139"/>
      <c r="L630" s="139"/>
      <c r="M630" s="139"/>
      <c r="N630" s="139"/>
      <c r="O630" s="139"/>
      <c r="P630" s="139"/>
      <c r="Q630" s="139"/>
      <c r="R630" s="139"/>
      <c r="S630" s="139"/>
      <c r="T630" s="139"/>
      <c r="U630" s="139"/>
    </row>
    <row r="631" spans="1:21" s="1" customFormat="1" x14ac:dyDescent="0.2">
      <c r="A631" s="8"/>
      <c r="B631" s="11" t="s">
        <v>115</v>
      </c>
      <c r="C631" s="3"/>
      <c r="D631" s="13"/>
      <c r="E631" s="14"/>
      <c r="F631" s="14"/>
      <c r="H631" s="139"/>
      <c r="I631" s="139"/>
      <c r="J631" s="139"/>
      <c r="K631" s="139"/>
      <c r="L631" s="139"/>
      <c r="M631" s="139"/>
      <c r="N631" s="139"/>
      <c r="O631" s="139"/>
      <c r="P631" s="139"/>
      <c r="Q631" s="139"/>
      <c r="R631" s="139"/>
      <c r="S631" s="139"/>
      <c r="T631" s="139"/>
      <c r="U631" s="139"/>
    </row>
    <row r="632" spans="1:21" s="1" customFormat="1" ht="15.75" customHeight="1" x14ac:dyDescent="0.2">
      <c r="A632" s="8"/>
      <c r="B632" s="11" t="s">
        <v>385</v>
      </c>
      <c r="D632" s="14"/>
      <c r="E632" s="14"/>
      <c r="F632" s="14"/>
      <c r="G632" s="2"/>
      <c r="H632" s="139"/>
      <c r="I632" s="139"/>
      <c r="J632" s="139"/>
      <c r="K632" s="139"/>
      <c r="L632" s="139"/>
      <c r="M632" s="139"/>
      <c r="N632" s="139"/>
      <c r="O632" s="139"/>
      <c r="P632" s="139"/>
      <c r="Q632" s="139"/>
      <c r="R632" s="139"/>
      <c r="S632" s="139"/>
      <c r="T632" s="139"/>
      <c r="U632" s="139"/>
    </row>
    <row r="633" spans="1:21" s="1" customFormat="1" ht="25.5" x14ac:dyDescent="0.2">
      <c r="A633" s="8"/>
      <c r="B633" s="11" t="s">
        <v>324</v>
      </c>
      <c r="C633" s="3" t="s">
        <v>14</v>
      </c>
      <c r="D633" s="13">
        <v>1</v>
      </c>
      <c r="E633" s="14"/>
      <c r="F633" s="14">
        <f>D633*E633</f>
        <v>0</v>
      </c>
      <c r="H633" s="139"/>
      <c r="I633" s="139"/>
      <c r="J633" s="139"/>
      <c r="K633" s="139"/>
      <c r="L633" s="139"/>
      <c r="M633" s="139"/>
      <c r="N633" s="139"/>
      <c r="O633" s="139"/>
      <c r="P633" s="139"/>
      <c r="Q633" s="139"/>
      <c r="R633" s="139"/>
      <c r="S633" s="139"/>
      <c r="T633" s="139"/>
      <c r="U633" s="139"/>
    </row>
    <row r="634" spans="1:21" s="1" customFormat="1" ht="12.75" customHeight="1" x14ac:dyDescent="0.2">
      <c r="A634" s="8"/>
      <c r="B634" s="11" t="s">
        <v>265</v>
      </c>
      <c r="D634" s="14"/>
      <c r="E634" s="14"/>
      <c r="F634" s="14"/>
      <c r="G634" s="2"/>
      <c r="H634" s="139"/>
      <c r="I634" s="139"/>
      <c r="J634" s="139"/>
      <c r="K634" s="139"/>
      <c r="L634" s="139"/>
      <c r="M634" s="139"/>
      <c r="N634" s="139"/>
      <c r="O634" s="139"/>
      <c r="P634" s="139"/>
      <c r="Q634" s="139"/>
      <c r="R634" s="139"/>
      <c r="S634" s="139"/>
      <c r="T634" s="139"/>
      <c r="U634" s="139"/>
    </row>
    <row r="635" spans="1:21" s="1" customFormat="1" ht="15.75" customHeight="1" x14ac:dyDescent="0.2">
      <c r="A635" s="8"/>
      <c r="B635" s="11"/>
      <c r="D635" s="14"/>
      <c r="E635" s="14"/>
      <c r="F635" s="14"/>
      <c r="G635" s="2"/>
      <c r="H635" s="139"/>
      <c r="I635" s="139"/>
      <c r="J635" s="139"/>
      <c r="K635" s="139"/>
      <c r="L635" s="139"/>
      <c r="M635" s="139"/>
      <c r="N635" s="139"/>
      <c r="O635" s="139"/>
      <c r="P635" s="139"/>
      <c r="Q635" s="139"/>
      <c r="R635" s="139"/>
      <c r="S635" s="139"/>
      <c r="T635" s="139"/>
      <c r="U635" s="139"/>
    </row>
    <row r="636" spans="1:21" s="1" customFormat="1" ht="15.75" customHeight="1" x14ac:dyDescent="0.2">
      <c r="A636" s="8"/>
      <c r="B636" s="11" t="s">
        <v>264</v>
      </c>
      <c r="D636" s="14"/>
      <c r="E636" s="14"/>
      <c r="F636" s="14"/>
      <c r="G636" s="2"/>
      <c r="H636" s="139"/>
      <c r="I636" s="139"/>
      <c r="J636" s="139"/>
      <c r="K636" s="139"/>
      <c r="L636" s="139"/>
      <c r="M636" s="139"/>
      <c r="N636" s="139"/>
      <c r="O636" s="139"/>
      <c r="P636" s="139"/>
      <c r="Q636" s="139"/>
      <c r="R636" s="139"/>
      <c r="S636" s="139"/>
      <c r="T636" s="139"/>
      <c r="U636" s="139"/>
    </row>
    <row r="637" spans="1:21" s="3" customFormat="1" x14ac:dyDescent="0.2">
      <c r="A637" s="17"/>
      <c r="B637" s="12"/>
      <c r="D637" s="10"/>
      <c r="E637" s="14"/>
      <c r="F637" s="14"/>
      <c r="G637" s="2"/>
      <c r="H637" s="139"/>
      <c r="I637" s="139"/>
      <c r="J637" s="139"/>
      <c r="K637" s="139"/>
      <c r="L637" s="139"/>
      <c r="M637" s="139"/>
      <c r="N637" s="139"/>
      <c r="O637" s="139"/>
      <c r="P637" s="139"/>
      <c r="Q637" s="139"/>
      <c r="R637" s="139"/>
      <c r="S637" s="139"/>
      <c r="T637" s="139"/>
      <c r="U637" s="139"/>
    </row>
    <row r="638" spans="1:21" x14ac:dyDescent="0.2">
      <c r="B638" s="45"/>
      <c r="C638" s="52"/>
    </row>
    <row r="639" spans="1:21" s="1" customFormat="1" ht="13.5" customHeight="1" x14ac:dyDescent="0.2">
      <c r="A639" s="8" t="s">
        <v>171</v>
      </c>
      <c r="B639" s="11" t="s">
        <v>362</v>
      </c>
      <c r="D639" s="14"/>
      <c r="E639" s="14"/>
      <c r="F639" s="14"/>
      <c r="G639" s="2"/>
      <c r="H639" s="139"/>
      <c r="I639" s="139"/>
      <c r="J639" s="139"/>
      <c r="K639" s="139"/>
      <c r="L639" s="139"/>
      <c r="M639" s="139"/>
      <c r="N639" s="139"/>
      <c r="O639" s="139"/>
      <c r="P639" s="139"/>
      <c r="Q639" s="139"/>
      <c r="R639" s="139"/>
      <c r="S639" s="139"/>
      <c r="T639" s="139"/>
      <c r="U639" s="139"/>
    </row>
    <row r="640" spans="1:21" s="1" customFormat="1" ht="15" customHeight="1" x14ac:dyDescent="0.2">
      <c r="A640" s="8"/>
      <c r="B640" s="11" t="s">
        <v>262</v>
      </c>
      <c r="C640" s="5"/>
      <c r="D640" s="13"/>
      <c r="E640" s="14"/>
      <c r="F640" s="14"/>
      <c r="H640" s="139"/>
      <c r="I640" s="139"/>
      <c r="J640" s="139"/>
      <c r="K640" s="139"/>
      <c r="L640" s="139"/>
      <c r="M640" s="139"/>
      <c r="N640" s="139"/>
      <c r="O640" s="139"/>
      <c r="P640" s="139"/>
      <c r="Q640" s="139"/>
      <c r="R640" s="139"/>
      <c r="S640" s="139"/>
      <c r="T640" s="139"/>
      <c r="U640" s="139"/>
    </row>
    <row r="641" spans="1:21" s="1" customFormat="1" x14ac:dyDescent="0.2">
      <c r="A641" s="8"/>
      <c r="B641" s="11" t="s">
        <v>379</v>
      </c>
      <c r="C641" s="3"/>
      <c r="D641" s="13"/>
      <c r="E641" s="14"/>
      <c r="F641" s="14"/>
      <c r="H641" s="139"/>
      <c r="I641" s="139"/>
      <c r="J641" s="139"/>
      <c r="K641" s="139"/>
      <c r="L641" s="139"/>
      <c r="M641" s="139"/>
      <c r="N641" s="139"/>
      <c r="O641" s="139"/>
      <c r="P641" s="139"/>
      <c r="Q641" s="139"/>
      <c r="R641" s="139"/>
      <c r="S641" s="139"/>
      <c r="T641" s="139"/>
      <c r="U641" s="139"/>
    </row>
    <row r="642" spans="1:21" s="1" customFormat="1" x14ac:dyDescent="0.2">
      <c r="A642" s="8"/>
      <c r="B642" s="11" t="s">
        <v>115</v>
      </c>
      <c r="C642" s="3"/>
      <c r="D642" s="13"/>
      <c r="E642" s="14"/>
      <c r="F642" s="14"/>
      <c r="H642" s="139"/>
      <c r="I642" s="139"/>
      <c r="J642" s="139"/>
      <c r="K642" s="139"/>
      <c r="L642" s="139"/>
      <c r="M642" s="139"/>
      <c r="N642" s="139"/>
      <c r="O642" s="139"/>
      <c r="P642" s="139"/>
      <c r="Q642" s="139"/>
      <c r="R642" s="139"/>
      <c r="S642" s="139"/>
      <c r="T642" s="139"/>
      <c r="U642" s="139"/>
    </row>
    <row r="643" spans="1:21" s="1" customFormat="1" x14ac:dyDescent="0.2">
      <c r="A643" s="8"/>
      <c r="B643" s="11" t="s">
        <v>121</v>
      </c>
      <c r="C643" s="3"/>
      <c r="D643" s="13"/>
      <c r="E643" s="14"/>
      <c r="F643" s="14"/>
      <c r="H643" s="139"/>
      <c r="I643" s="139"/>
      <c r="J643" s="139"/>
      <c r="K643" s="139"/>
      <c r="L643" s="139"/>
      <c r="M643" s="139"/>
      <c r="N643" s="139"/>
      <c r="O643" s="139"/>
      <c r="P643" s="139"/>
      <c r="Q643" s="139"/>
      <c r="R643" s="139"/>
      <c r="S643" s="139"/>
      <c r="T643" s="139"/>
      <c r="U643" s="139"/>
    </row>
    <row r="644" spans="1:21" s="1" customFormat="1" ht="28.5" customHeight="1" x14ac:dyDescent="0.2">
      <c r="A644" s="8"/>
      <c r="B644" s="11" t="s">
        <v>323</v>
      </c>
      <c r="C644" s="1" t="s">
        <v>14</v>
      </c>
      <c r="D644" s="14">
        <v>1</v>
      </c>
      <c r="E644" s="14"/>
      <c r="F644" s="14">
        <f>D644*E644</f>
        <v>0</v>
      </c>
      <c r="G644" s="2"/>
      <c r="H644" s="139"/>
      <c r="I644" s="139"/>
      <c r="J644" s="139"/>
      <c r="K644" s="139"/>
      <c r="L644" s="139"/>
      <c r="M644" s="139"/>
      <c r="N644" s="139"/>
      <c r="O644" s="139"/>
      <c r="P644" s="139"/>
      <c r="Q644" s="139"/>
      <c r="R644" s="139"/>
      <c r="S644" s="139"/>
      <c r="T644" s="139"/>
      <c r="U644" s="139"/>
    </row>
    <row r="645" spans="1:21" s="1" customFormat="1" ht="12.75" customHeight="1" x14ac:dyDescent="0.2">
      <c r="A645" s="8"/>
      <c r="B645" s="11" t="s">
        <v>265</v>
      </c>
      <c r="D645" s="14"/>
      <c r="E645" s="14"/>
      <c r="F645" s="14"/>
      <c r="G645" s="2"/>
      <c r="H645" s="139"/>
      <c r="I645" s="139"/>
      <c r="J645" s="139"/>
      <c r="K645" s="139"/>
      <c r="L645" s="139"/>
      <c r="M645" s="139"/>
      <c r="N645" s="139"/>
      <c r="O645" s="139"/>
      <c r="P645" s="139"/>
      <c r="Q645" s="139"/>
      <c r="R645" s="139"/>
      <c r="S645" s="139"/>
      <c r="T645" s="139"/>
      <c r="U645" s="139"/>
    </row>
    <row r="646" spans="1:21" s="1" customFormat="1" ht="15.75" customHeight="1" x14ac:dyDescent="0.2">
      <c r="A646" s="8"/>
      <c r="B646" s="11"/>
      <c r="D646" s="14"/>
      <c r="E646" s="14"/>
      <c r="F646" s="14"/>
      <c r="G646" s="2"/>
      <c r="H646" s="139"/>
      <c r="I646" s="139"/>
      <c r="J646" s="139"/>
      <c r="K646" s="139"/>
      <c r="L646" s="139"/>
      <c r="M646" s="139"/>
      <c r="N646" s="139"/>
      <c r="O646" s="139"/>
      <c r="P646" s="139"/>
      <c r="Q646" s="139"/>
      <c r="R646" s="139"/>
      <c r="S646" s="139"/>
      <c r="T646" s="139"/>
      <c r="U646" s="139"/>
    </row>
    <row r="647" spans="1:21" s="1" customFormat="1" ht="15.75" customHeight="1" x14ac:dyDescent="0.2">
      <c r="A647" s="8"/>
      <c r="B647" s="11" t="s">
        <v>264</v>
      </c>
      <c r="D647" s="14"/>
      <c r="E647" s="14"/>
      <c r="F647" s="14"/>
      <c r="G647" s="2"/>
      <c r="H647" s="139"/>
      <c r="I647" s="139"/>
      <c r="J647" s="139"/>
      <c r="K647" s="139"/>
      <c r="L647" s="139"/>
      <c r="M647" s="139"/>
      <c r="N647" s="139"/>
      <c r="O647" s="139"/>
      <c r="P647" s="139"/>
      <c r="Q647" s="139"/>
      <c r="R647" s="139"/>
      <c r="S647" s="139"/>
      <c r="T647" s="139"/>
      <c r="U647" s="139"/>
    </row>
    <row r="648" spans="1:21" s="3" customFormat="1" x14ac:dyDescent="0.2">
      <c r="A648" s="17"/>
      <c r="B648" s="12"/>
      <c r="D648" s="10"/>
      <c r="E648" s="14"/>
      <c r="F648" s="14"/>
      <c r="G648" s="2"/>
      <c r="H648" s="139"/>
      <c r="I648" s="139"/>
      <c r="J648" s="139"/>
      <c r="K648" s="139"/>
      <c r="L648" s="139"/>
      <c r="M648" s="139"/>
      <c r="N648" s="139"/>
      <c r="O648" s="139"/>
      <c r="P648" s="139"/>
      <c r="Q648" s="139"/>
      <c r="R648" s="139"/>
      <c r="S648" s="139"/>
      <c r="T648" s="139"/>
      <c r="U648" s="139"/>
    </row>
    <row r="649" spans="1:21" ht="17.25" customHeight="1" x14ac:dyDescent="0.2">
      <c r="B649" s="45"/>
      <c r="C649" s="34"/>
      <c r="D649" s="43"/>
      <c r="G649" s="33"/>
    </row>
    <row r="650" spans="1:21" s="1" customFormat="1" ht="13.5" customHeight="1" x14ac:dyDescent="0.2">
      <c r="A650" s="8" t="s">
        <v>174</v>
      </c>
      <c r="B650" s="11" t="s">
        <v>363</v>
      </c>
      <c r="D650" s="14"/>
      <c r="E650" s="14"/>
      <c r="F650" s="14"/>
      <c r="G650" s="2"/>
      <c r="H650" s="139"/>
      <c r="I650" s="139"/>
      <c r="J650" s="139"/>
      <c r="K650" s="139"/>
      <c r="L650" s="139"/>
      <c r="M650" s="139"/>
      <c r="N650" s="139"/>
      <c r="O650" s="139"/>
      <c r="P650" s="139"/>
      <c r="Q650" s="139"/>
      <c r="R650" s="139"/>
      <c r="S650" s="139"/>
      <c r="T650" s="139"/>
      <c r="U650" s="139"/>
    </row>
    <row r="651" spans="1:21" s="1" customFormat="1" ht="15" customHeight="1" x14ac:dyDescent="0.2">
      <c r="A651" s="8"/>
      <c r="B651" s="11" t="s">
        <v>262</v>
      </c>
      <c r="C651" s="5"/>
      <c r="D651" s="13"/>
      <c r="E651" s="14"/>
      <c r="F651" s="14"/>
      <c r="H651" s="139"/>
      <c r="I651" s="139"/>
      <c r="J651" s="139"/>
      <c r="K651" s="139"/>
      <c r="L651" s="139"/>
      <c r="M651" s="139"/>
      <c r="N651" s="139"/>
      <c r="O651" s="139"/>
      <c r="P651" s="139"/>
      <c r="Q651" s="139"/>
      <c r="R651" s="139"/>
      <c r="S651" s="139"/>
      <c r="T651" s="139"/>
      <c r="U651" s="139"/>
    </row>
    <row r="652" spans="1:21" s="1" customFormat="1" x14ac:dyDescent="0.2">
      <c r="A652" s="8"/>
      <c r="B652" s="11" t="s">
        <v>380</v>
      </c>
      <c r="C652" s="3"/>
      <c r="D652" s="13"/>
      <c r="E652" s="14"/>
      <c r="F652" s="14"/>
      <c r="H652" s="139"/>
      <c r="I652" s="139"/>
      <c r="J652" s="139"/>
      <c r="K652" s="139"/>
      <c r="L652" s="139"/>
      <c r="M652" s="139"/>
      <c r="N652" s="139"/>
      <c r="O652" s="139"/>
      <c r="P652" s="139"/>
      <c r="Q652" s="139"/>
      <c r="R652" s="139"/>
      <c r="S652" s="139"/>
      <c r="T652" s="139"/>
      <c r="U652" s="139"/>
    </row>
    <row r="653" spans="1:21" s="1" customFormat="1" x14ac:dyDescent="0.2">
      <c r="A653" s="8"/>
      <c r="B653" s="11" t="s">
        <v>115</v>
      </c>
      <c r="C653" s="3"/>
      <c r="D653" s="13"/>
      <c r="E653" s="14"/>
      <c r="F653" s="14"/>
      <c r="H653" s="139"/>
      <c r="I653" s="139"/>
      <c r="J653" s="139"/>
      <c r="K653" s="139"/>
      <c r="L653" s="139"/>
      <c r="M653" s="139"/>
      <c r="N653" s="139"/>
      <c r="O653" s="139"/>
      <c r="P653" s="139"/>
      <c r="Q653" s="139"/>
      <c r="R653" s="139"/>
      <c r="S653" s="139"/>
      <c r="T653" s="139"/>
      <c r="U653" s="139"/>
    </row>
    <row r="654" spans="1:21" s="1" customFormat="1" x14ac:dyDescent="0.2">
      <c r="A654" s="8"/>
      <c r="B654" s="11" t="s">
        <v>121</v>
      </c>
      <c r="C654" s="3"/>
      <c r="D654" s="13"/>
      <c r="E654" s="14"/>
      <c r="F654" s="14"/>
      <c r="H654" s="139"/>
      <c r="I654" s="139"/>
      <c r="J654" s="139"/>
      <c r="K654" s="139"/>
      <c r="L654" s="139"/>
      <c r="M654" s="139"/>
      <c r="N654" s="139"/>
      <c r="O654" s="139"/>
      <c r="P654" s="139"/>
      <c r="Q654" s="139"/>
      <c r="R654" s="139"/>
      <c r="S654" s="139"/>
      <c r="T654" s="139"/>
      <c r="U654" s="139"/>
    </row>
    <row r="655" spans="1:21" s="1" customFormat="1" ht="27" customHeight="1" x14ac:dyDescent="0.2">
      <c r="A655" s="8"/>
      <c r="B655" s="11" t="s">
        <v>327</v>
      </c>
      <c r="C655" s="1" t="s">
        <v>14</v>
      </c>
      <c r="D655" s="14">
        <v>10</v>
      </c>
      <c r="E655" s="14"/>
      <c r="F655" s="14">
        <f>D655*E655</f>
        <v>0</v>
      </c>
      <c r="G655" s="2"/>
      <c r="H655" s="139"/>
      <c r="I655" s="139"/>
      <c r="J655" s="139"/>
      <c r="K655" s="139"/>
      <c r="L655" s="139"/>
      <c r="M655" s="139"/>
      <c r="N655" s="139"/>
      <c r="O655" s="139"/>
      <c r="P655" s="139"/>
      <c r="Q655" s="139"/>
      <c r="R655" s="139"/>
      <c r="S655" s="139"/>
      <c r="T655" s="139"/>
      <c r="U655" s="139"/>
    </row>
    <row r="656" spans="1:21" s="1" customFormat="1" ht="12.75" customHeight="1" x14ac:dyDescent="0.2">
      <c r="A656" s="8"/>
      <c r="B656" s="11" t="s">
        <v>265</v>
      </c>
      <c r="D656" s="14"/>
      <c r="E656" s="14"/>
      <c r="F656" s="14"/>
      <c r="G656" s="2"/>
      <c r="H656" s="139"/>
      <c r="I656" s="139"/>
      <c r="J656" s="139"/>
      <c r="K656" s="139"/>
      <c r="L656" s="139"/>
      <c r="M656" s="139"/>
      <c r="N656" s="139"/>
      <c r="O656" s="139"/>
      <c r="P656" s="139"/>
      <c r="Q656" s="139"/>
      <c r="R656" s="139"/>
      <c r="S656" s="139"/>
      <c r="T656" s="139"/>
      <c r="U656" s="139"/>
    </row>
    <row r="657" spans="1:21" s="1" customFormat="1" ht="15.75" customHeight="1" x14ac:dyDescent="0.2">
      <c r="A657" s="8"/>
      <c r="B657" s="11"/>
      <c r="D657" s="14"/>
      <c r="E657" s="14"/>
      <c r="F657" s="14"/>
      <c r="G657" s="2"/>
      <c r="H657" s="139"/>
      <c r="I657" s="139"/>
      <c r="J657" s="139"/>
      <c r="K657" s="139"/>
      <c r="L657" s="139"/>
      <c r="M657" s="139"/>
      <c r="N657" s="139"/>
      <c r="O657" s="139"/>
      <c r="P657" s="139"/>
      <c r="Q657" s="139"/>
      <c r="R657" s="139"/>
      <c r="S657" s="139"/>
      <c r="T657" s="139"/>
      <c r="U657" s="139"/>
    </row>
    <row r="658" spans="1:21" s="1" customFormat="1" ht="15.75" customHeight="1" x14ac:dyDescent="0.2">
      <c r="A658" s="8"/>
      <c r="B658" s="11" t="s">
        <v>264</v>
      </c>
      <c r="D658" s="14"/>
      <c r="E658" s="14"/>
      <c r="F658" s="14"/>
      <c r="G658" s="2"/>
      <c r="H658" s="139"/>
      <c r="I658" s="139"/>
      <c r="J658" s="139"/>
      <c r="K658" s="139"/>
      <c r="L658" s="139"/>
      <c r="M658" s="139"/>
      <c r="N658" s="139"/>
      <c r="O658" s="139"/>
      <c r="P658" s="139"/>
      <c r="Q658" s="139"/>
      <c r="R658" s="139"/>
      <c r="S658" s="139"/>
      <c r="T658" s="139"/>
      <c r="U658" s="139"/>
    </row>
    <row r="659" spans="1:21" s="3" customFormat="1" x14ac:dyDescent="0.2">
      <c r="A659" s="17"/>
      <c r="B659" s="12"/>
      <c r="D659" s="10"/>
      <c r="E659" s="14"/>
      <c r="F659" s="14"/>
      <c r="G659" s="2"/>
      <c r="H659" s="139"/>
      <c r="I659" s="139"/>
      <c r="J659" s="139"/>
      <c r="K659" s="139"/>
      <c r="L659" s="139"/>
      <c r="M659" s="139"/>
      <c r="N659" s="139"/>
      <c r="O659" s="139"/>
      <c r="P659" s="139"/>
      <c r="Q659" s="139"/>
      <c r="R659" s="139"/>
      <c r="S659" s="139"/>
      <c r="T659" s="139"/>
      <c r="U659" s="139"/>
    </row>
    <row r="660" spans="1:21" ht="17.25" customHeight="1" x14ac:dyDescent="0.2">
      <c r="B660" s="45"/>
      <c r="C660" s="34"/>
      <c r="D660" s="43"/>
      <c r="G660" s="33"/>
    </row>
    <row r="661" spans="1:21" s="1" customFormat="1" ht="15.75" customHeight="1" x14ac:dyDescent="0.2">
      <c r="A661" s="8" t="s">
        <v>178</v>
      </c>
      <c r="B661" s="11" t="s">
        <v>364</v>
      </c>
      <c r="D661" s="14"/>
      <c r="E661" s="14"/>
      <c r="F661" s="14"/>
      <c r="G661" s="2"/>
      <c r="H661" s="139"/>
      <c r="I661" s="139"/>
      <c r="J661" s="139"/>
      <c r="K661" s="139"/>
      <c r="L661" s="139"/>
      <c r="M661" s="139"/>
      <c r="N661" s="139"/>
      <c r="O661" s="139"/>
      <c r="P661" s="139"/>
      <c r="Q661" s="139"/>
      <c r="R661" s="139"/>
      <c r="S661" s="139"/>
      <c r="T661" s="139"/>
      <c r="U661" s="139"/>
    </row>
    <row r="662" spans="1:21" s="1" customFormat="1" ht="15" customHeight="1" x14ac:dyDescent="0.2">
      <c r="A662" s="8"/>
      <c r="B662" s="11" t="s">
        <v>262</v>
      </c>
      <c r="C662" s="5"/>
      <c r="D662" s="13"/>
      <c r="E662" s="14"/>
      <c r="F662" s="14"/>
      <c r="H662" s="139"/>
      <c r="I662" s="139"/>
      <c r="J662" s="139"/>
      <c r="K662" s="139"/>
      <c r="L662" s="139"/>
      <c r="M662" s="139"/>
      <c r="N662" s="139"/>
      <c r="O662" s="139"/>
      <c r="P662" s="139"/>
      <c r="Q662" s="139"/>
      <c r="R662" s="139"/>
      <c r="S662" s="139"/>
      <c r="T662" s="139"/>
      <c r="U662" s="139"/>
    </row>
    <row r="663" spans="1:21" s="1" customFormat="1" ht="12.75" customHeight="1" x14ac:dyDescent="0.2">
      <c r="A663" s="8"/>
      <c r="B663" s="11" t="s">
        <v>193</v>
      </c>
      <c r="D663" s="14"/>
      <c r="E663" s="14"/>
      <c r="F663" s="14"/>
      <c r="G663" s="2"/>
      <c r="H663" s="139"/>
      <c r="I663" s="139"/>
      <c r="J663" s="139"/>
      <c r="K663" s="139"/>
      <c r="L663" s="139"/>
      <c r="M663" s="139"/>
      <c r="N663" s="139"/>
      <c r="O663" s="139"/>
      <c r="P663" s="139"/>
      <c r="Q663" s="139"/>
      <c r="R663" s="139"/>
      <c r="S663" s="139"/>
      <c r="T663" s="139"/>
      <c r="U663" s="139"/>
    </row>
    <row r="664" spans="1:21" s="1" customFormat="1" ht="16.5" customHeight="1" x14ac:dyDescent="0.2">
      <c r="A664" s="8"/>
      <c r="B664" s="11" t="s">
        <v>194</v>
      </c>
      <c r="D664" s="14"/>
      <c r="E664" s="14"/>
      <c r="F664" s="14"/>
      <c r="G664" s="2"/>
      <c r="H664" s="139"/>
      <c r="I664" s="139"/>
      <c r="J664" s="139"/>
      <c r="K664" s="139"/>
      <c r="L664" s="139"/>
      <c r="M664" s="139"/>
      <c r="N664" s="139"/>
      <c r="O664" s="139"/>
      <c r="P664" s="139"/>
      <c r="Q664" s="139"/>
      <c r="R664" s="139"/>
      <c r="S664" s="139"/>
      <c r="T664" s="139"/>
      <c r="U664" s="139"/>
    </row>
    <row r="665" spans="1:21" s="1" customFormat="1" ht="27.75" customHeight="1" x14ac:dyDescent="0.2">
      <c r="A665" s="8"/>
      <c r="B665" s="11" t="s">
        <v>326</v>
      </c>
      <c r="C665" s="1" t="s">
        <v>14</v>
      </c>
      <c r="D665" s="14">
        <v>4</v>
      </c>
      <c r="E665" s="14"/>
      <c r="F665" s="14">
        <f>D665*E665</f>
        <v>0</v>
      </c>
      <c r="G665" s="2"/>
      <c r="H665" s="139"/>
      <c r="I665" s="139"/>
      <c r="J665" s="139"/>
      <c r="K665" s="139"/>
      <c r="L665" s="139"/>
      <c r="M665" s="139"/>
      <c r="N665" s="139"/>
      <c r="O665" s="139"/>
      <c r="P665" s="139"/>
      <c r="Q665" s="139"/>
      <c r="R665" s="139"/>
      <c r="S665" s="139"/>
      <c r="T665" s="139"/>
      <c r="U665" s="139"/>
    </row>
    <row r="666" spans="1:21" s="1" customFormat="1" ht="12.75" customHeight="1" x14ac:dyDescent="0.2">
      <c r="A666" s="8"/>
      <c r="B666" s="11" t="s">
        <v>265</v>
      </c>
      <c r="D666" s="14"/>
      <c r="E666" s="14"/>
      <c r="F666" s="14"/>
      <c r="G666" s="2"/>
      <c r="H666" s="139"/>
      <c r="I666" s="139"/>
      <c r="J666" s="139"/>
      <c r="K666" s="139"/>
      <c r="L666" s="139"/>
      <c r="M666" s="139"/>
      <c r="N666" s="139"/>
      <c r="O666" s="139"/>
      <c r="P666" s="139"/>
      <c r="Q666" s="139"/>
      <c r="R666" s="139"/>
      <c r="S666" s="139"/>
      <c r="T666" s="139"/>
      <c r="U666" s="139"/>
    </row>
    <row r="667" spans="1:21" s="1" customFormat="1" ht="15.75" customHeight="1" x14ac:dyDescent="0.2">
      <c r="A667" s="8"/>
      <c r="B667" s="11"/>
      <c r="D667" s="14"/>
      <c r="E667" s="14"/>
      <c r="F667" s="14"/>
      <c r="G667" s="2"/>
      <c r="H667" s="139"/>
      <c r="I667" s="139"/>
      <c r="J667" s="139"/>
      <c r="K667" s="139"/>
      <c r="L667" s="139"/>
      <c r="M667" s="139"/>
      <c r="N667" s="139"/>
      <c r="O667" s="139"/>
      <c r="P667" s="139"/>
      <c r="Q667" s="139"/>
      <c r="R667" s="139"/>
      <c r="S667" s="139"/>
      <c r="T667" s="139"/>
      <c r="U667" s="139"/>
    </row>
    <row r="668" spans="1:21" s="1" customFormat="1" ht="15.75" customHeight="1" x14ac:dyDescent="0.2">
      <c r="A668" s="8"/>
      <c r="B668" s="11" t="s">
        <v>264</v>
      </c>
      <c r="D668" s="14"/>
      <c r="E668" s="14"/>
      <c r="F668" s="14"/>
      <c r="G668" s="2"/>
      <c r="H668" s="139"/>
      <c r="I668" s="139"/>
      <c r="J668" s="139"/>
      <c r="K668" s="139"/>
      <c r="L668" s="139"/>
      <c r="M668" s="139"/>
      <c r="N668" s="139"/>
      <c r="O668" s="139"/>
      <c r="P668" s="139"/>
      <c r="Q668" s="139"/>
      <c r="R668" s="139"/>
      <c r="S668" s="139"/>
      <c r="T668" s="139"/>
      <c r="U668" s="139"/>
    </row>
    <row r="669" spans="1:21" s="3" customFormat="1" x14ac:dyDescent="0.2">
      <c r="A669" s="17"/>
      <c r="B669" s="12"/>
      <c r="D669" s="10"/>
      <c r="E669" s="14"/>
      <c r="F669" s="14"/>
      <c r="G669" s="2"/>
      <c r="H669" s="139"/>
      <c r="I669" s="139"/>
      <c r="J669" s="139"/>
      <c r="K669" s="139"/>
      <c r="L669" s="139"/>
      <c r="M669" s="139"/>
      <c r="N669" s="139"/>
      <c r="O669" s="139"/>
      <c r="P669" s="139"/>
      <c r="Q669" s="139"/>
      <c r="R669" s="139"/>
      <c r="S669" s="139"/>
      <c r="T669" s="139"/>
      <c r="U669" s="139"/>
    </row>
    <row r="670" spans="1:21" ht="17.25" customHeight="1" x14ac:dyDescent="0.2">
      <c r="B670" s="45"/>
      <c r="C670" s="34"/>
      <c r="D670" s="43"/>
      <c r="G670" s="33"/>
    </row>
    <row r="671" spans="1:21" s="1" customFormat="1" ht="25.5" x14ac:dyDescent="0.2">
      <c r="A671" s="8" t="s">
        <v>184</v>
      </c>
      <c r="B671" s="11" t="s">
        <v>365</v>
      </c>
      <c r="C671" s="3"/>
      <c r="D671" s="13"/>
      <c r="E671" s="14"/>
      <c r="F671" s="14"/>
      <c r="H671" s="139"/>
      <c r="I671" s="139"/>
      <c r="J671" s="139"/>
      <c r="K671" s="139"/>
      <c r="L671" s="139"/>
      <c r="M671" s="139"/>
      <c r="N671" s="139"/>
      <c r="O671" s="139"/>
      <c r="P671" s="139"/>
      <c r="Q671" s="139"/>
      <c r="R671" s="139"/>
      <c r="S671" s="139"/>
      <c r="T671" s="139"/>
      <c r="U671" s="139"/>
    </row>
    <row r="672" spans="1:21" s="1" customFormat="1" ht="15" customHeight="1" x14ac:dyDescent="0.2">
      <c r="A672" s="8"/>
      <c r="B672" s="11" t="s">
        <v>262</v>
      </c>
      <c r="C672" s="5"/>
      <c r="D672" s="13"/>
      <c r="E672" s="14"/>
      <c r="F672" s="14"/>
      <c r="H672" s="139"/>
      <c r="I672" s="139"/>
      <c r="J672" s="139"/>
      <c r="K672" s="139"/>
      <c r="L672" s="139"/>
      <c r="M672" s="139"/>
      <c r="N672" s="139"/>
      <c r="O672" s="139"/>
      <c r="P672" s="139"/>
      <c r="Q672" s="139"/>
      <c r="R672" s="139"/>
      <c r="S672" s="139"/>
      <c r="T672" s="139"/>
      <c r="U672" s="139"/>
    </row>
    <row r="673" spans="1:21" s="1" customFormat="1" x14ac:dyDescent="0.2">
      <c r="A673" s="8"/>
      <c r="B673" s="11" t="s">
        <v>191</v>
      </c>
      <c r="C673" s="3"/>
      <c r="D673" s="13"/>
      <c r="E673" s="14"/>
      <c r="F673" s="14"/>
      <c r="H673" s="139"/>
      <c r="I673" s="139"/>
      <c r="J673" s="139"/>
      <c r="K673" s="139"/>
      <c r="L673" s="139"/>
      <c r="M673" s="139"/>
      <c r="N673" s="139"/>
      <c r="O673" s="139"/>
      <c r="P673" s="139"/>
      <c r="Q673" s="139"/>
      <c r="R673" s="139"/>
      <c r="S673" s="139"/>
      <c r="T673" s="139"/>
      <c r="U673" s="139"/>
    </row>
    <row r="674" spans="1:21" s="1" customFormat="1" x14ac:dyDescent="0.2">
      <c r="A674" s="8"/>
      <c r="B674" s="11" t="s">
        <v>121</v>
      </c>
      <c r="C674" s="3"/>
      <c r="D674" s="13"/>
      <c r="E674" s="14"/>
      <c r="F674" s="14"/>
      <c r="H674" s="139"/>
      <c r="I674" s="139"/>
      <c r="J674" s="139"/>
      <c r="K674" s="139"/>
      <c r="L674" s="139"/>
      <c r="M674" s="139"/>
      <c r="N674" s="139"/>
      <c r="O674" s="139"/>
      <c r="P674" s="139"/>
      <c r="Q674" s="139"/>
      <c r="R674" s="139"/>
      <c r="S674" s="139"/>
      <c r="T674" s="139"/>
      <c r="U674" s="139"/>
    </row>
    <row r="675" spans="1:21" s="1" customFormat="1" ht="25.5" x14ac:dyDescent="0.2">
      <c r="A675" s="8"/>
      <c r="B675" s="11" t="s">
        <v>325</v>
      </c>
      <c r="C675" s="3" t="s">
        <v>14</v>
      </c>
      <c r="D675" s="13">
        <v>14</v>
      </c>
      <c r="E675" s="14"/>
      <c r="F675" s="14">
        <f>D675*E675</f>
        <v>0</v>
      </c>
      <c r="H675" s="139"/>
      <c r="I675" s="139"/>
      <c r="J675" s="139"/>
      <c r="K675" s="139"/>
      <c r="L675" s="139"/>
      <c r="M675" s="139"/>
      <c r="N675" s="139"/>
      <c r="O675" s="139"/>
      <c r="P675" s="139"/>
      <c r="Q675" s="139"/>
      <c r="R675" s="139"/>
      <c r="S675" s="139"/>
      <c r="T675" s="139"/>
      <c r="U675" s="139"/>
    </row>
    <row r="676" spans="1:21" s="1" customFormat="1" ht="12.75" customHeight="1" x14ac:dyDescent="0.2">
      <c r="A676" s="8"/>
      <c r="B676" s="11" t="s">
        <v>265</v>
      </c>
      <c r="D676" s="14"/>
      <c r="E676" s="14"/>
      <c r="F676" s="14"/>
      <c r="G676" s="2"/>
      <c r="H676" s="139"/>
      <c r="I676" s="139"/>
      <c r="J676" s="139"/>
      <c r="K676" s="139"/>
      <c r="L676" s="139"/>
      <c r="M676" s="139"/>
      <c r="N676" s="139"/>
      <c r="O676" s="139"/>
      <c r="P676" s="139"/>
      <c r="Q676" s="139"/>
      <c r="R676" s="139"/>
      <c r="S676" s="139"/>
      <c r="T676" s="139"/>
      <c r="U676" s="139"/>
    </row>
    <row r="677" spans="1:21" s="1" customFormat="1" ht="15.75" customHeight="1" x14ac:dyDescent="0.2">
      <c r="A677" s="8"/>
      <c r="B677" s="11"/>
      <c r="D677" s="14"/>
      <c r="E677" s="14"/>
      <c r="F677" s="14"/>
      <c r="G677" s="2"/>
      <c r="H677" s="139"/>
      <c r="I677" s="139"/>
      <c r="J677" s="139"/>
      <c r="K677" s="139"/>
      <c r="L677" s="139"/>
      <c r="M677" s="139"/>
      <c r="N677" s="139"/>
      <c r="O677" s="139"/>
      <c r="P677" s="139"/>
      <c r="Q677" s="139"/>
      <c r="R677" s="139"/>
      <c r="S677" s="139"/>
      <c r="T677" s="139"/>
      <c r="U677" s="139"/>
    </row>
    <row r="678" spans="1:21" s="1" customFormat="1" ht="15.75" customHeight="1" x14ac:dyDescent="0.2">
      <c r="A678" s="8"/>
      <c r="B678" s="11" t="s">
        <v>264</v>
      </c>
      <c r="D678" s="14"/>
      <c r="E678" s="14"/>
      <c r="F678" s="14"/>
      <c r="G678" s="2"/>
      <c r="H678" s="139"/>
      <c r="I678" s="139"/>
      <c r="J678" s="139"/>
      <c r="K678" s="139"/>
      <c r="L678" s="139"/>
      <c r="M678" s="139"/>
      <c r="N678" s="139"/>
      <c r="O678" s="139"/>
      <c r="P678" s="139"/>
      <c r="Q678" s="139"/>
      <c r="R678" s="139"/>
      <c r="S678" s="139"/>
      <c r="T678" s="139"/>
      <c r="U678" s="139"/>
    </row>
    <row r="679" spans="1:21" s="3" customFormat="1" x14ac:dyDescent="0.2">
      <c r="A679" s="17"/>
      <c r="B679" s="12"/>
      <c r="D679" s="10"/>
      <c r="E679" s="14"/>
      <c r="F679" s="14"/>
      <c r="G679" s="2"/>
      <c r="H679" s="139"/>
      <c r="I679" s="139"/>
      <c r="J679" s="139"/>
      <c r="K679" s="139"/>
      <c r="L679" s="139"/>
      <c r="M679" s="139"/>
      <c r="N679" s="139"/>
      <c r="O679" s="139"/>
      <c r="P679" s="139"/>
      <c r="Q679" s="139"/>
      <c r="R679" s="139"/>
      <c r="S679" s="139"/>
      <c r="T679" s="139"/>
      <c r="U679" s="139"/>
    </row>
    <row r="680" spans="1:21" ht="17.25" customHeight="1" x14ac:dyDescent="0.2">
      <c r="B680" s="45"/>
      <c r="C680" s="34"/>
      <c r="D680" s="43"/>
      <c r="G680" s="33"/>
    </row>
    <row r="681" spans="1:21" s="1" customFormat="1" ht="25.5" customHeight="1" x14ac:dyDescent="0.2">
      <c r="A681" s="8" t="s">
        <v>185</v>
      </c>
      <c r="B681" s="11" t="s">
        <v>187</v>
      </c>
      <c r="D681" s="14"/>
      <c r="E681" s="14"/>
      <c r="F681" s="14"/>
      <c r="G681" s="2"/>
      <c r="H681" s="139"/>
      <c r="I681" s="139"/>
      <c r="J681" s="139"/>
      <c r="K681" s="139"/>
      <c r="L681" s="139"/>
      <c r="M681" s="139"/>
      <c r="N681" s="139"/>
      <c r="O681" s="139"/>
      <c r="P681" s="139"/>
      <c r="Q681" s="139"/>
      <c r="R681" s="139"/>
      <c r="S681" s="139"/>
      <c r="T681" s="139"/>
      <c r="U681" s="139"/>
    </row>
    <row r="682" spans="1:21" s="1" customFormat="1" ht="15" customHeight="1" x14ac:dyDescent="0.2">
      <c r="A682" s="8"/>
      <c r="B682" s="11" t="s">
        <v>262</v>
      </c>
      <c r="C682" s="5"/>
      <c r="D682" s="13"/>
      <c r="E682" s="14"/>
      <c r="F682" s="14"/>
      <c r="H682" s="139"/>
      <c r="I682" s="139"/>
      <c r="J682" s="139"/>
      <c r="K682" s="139"/>
      <c r="L682" s="139"/>
      <c r="M682" s="139"/>
      <c r="N682" s="139"/>
      <c r="O682" s="139"/>
      <c r="P682" s="139"/>
      <c r="Q682" s="139"/>
      <c r="R682" s="139"/>
      <c r="S682" s="139"/>
      <c r="T682" s="139"/>
      <c r="U682" s="139"/>
    </row>
    <row r="683" spans="1:21" s="1" customFormat="1" ht="16.5" customHeight="1" x14ac:dyDescent="0.2">
      <c r="A683" s="8"/>
      <c r="B683" s="11" t="s">
        <v>188</v>
      </c>
      <c r="D683" s="14"/>
      <c r="E683" s="14"/>
      <c r="F683" s="14"/>
      <c r="G683" s="2"/>
      <c r="H683" s="139"/>
      <c r="I683" s="139"/>
      <c r="J683" s="139"/>
      <c r="K683" s="139"/>
      <c r="L683" s="139"/>
      <c r="M683" s="139"/>
      <c r="N683" s="139"/>
      <c r="O683" s="139"/>
      <c r="P683" s="139"/>
      <c r="Q683" s="139"/>
      <c r="R683" s="139"/>
      <c r="S683" s="139"/>
      <c r="T683" s="139"/>
      <c r="U683" s="139"/>
    </row>
    <row r="684" spans="1:21" s="1" customFormat="1" ht="15" customHeight="1" x14ac:dyDescent="0.2">
      <c r="A684" s="8"/>
      <c r="B684" s="11" t="s">
        <v>189</v>
      </c>
      <c r="D684" s="14"/>
      <c r="E684" s="14"/>
      <c r="F684" s="14"/>
      <c r="G684" s="2"/>
      <c r="H684" s="139"/>
      <c r="I684" s="139"/>
      <c r="J684" s="139"/>
      <c r="K684" s="139"/>
      <c r="L684" s="139"/>
      <c r="M684" s="139"/>
      <c r="N684" s="139"/>
      <c r="O684" s="139"/>
      <c r="P684" s="139"/>
      <c r="Q684" s="139"/>
      <c r="R684" s="139"/>
      <c r="S684" s="139"/>
      <c r="T684" s="139"/>
      <c r="U684" s="139"/>
    </row>
    <row r="685" spans="1:21" s="1" customFormat="1" ht="15.75" customHeight="1" x14ac:dyDescent="0.2">
      <c r="A685" s="8"/>
      <c r="B685" s="11" t="s">
        <v>496</v>
      </c>
      <c r="D685" s="14"/>
      <c r="E685" s="14"/>
      <c r="F685" s="14"/>
      <c r="G685" s="2"/>
      <c r="H685" s="139"/>
      <c r="I685" s="139"/>
      <c r="J685" s="139"/>
      <c r="K685" s="139"/>
      <c r="L685" s="139"/>
      <c r="M685" s="139"/>
      <c r="N685" s="139"/>
      <c r="O685" s="139"/>
      <c r="P685" s="139"/>
      <c r="Q685" s="139"/>
      <c r="R685" s="139"/>
      <c r="S685" s="139"/>
      <c r="T685" s="139"/>
      <c r="U685" s="139"/>
    </row>
    <row r="686" spans="1:21" s="1" customFormat="1" ht="15.75" customHeight="1" x14ac:dyDescent="0.2">
      <c r="A686" s="8"/>
      <c r="B686" s="11" t="s">
        <v>145</v>
      </c>
      <c r="D686" s="14"/>
      <c r="E686" s="14"/>
      <c r="F686" s="14"/>
      <c r="G686" s="2"/>
      <c r="H686" s="139"/>
      <c r="I686" s="139"/>
      <c r="J686" s="139"/>
      <c r="K686" s="139"/>
      <c r="L686" s="139"/>
      <c r="M686" s="139"/>
      <c r="N686" s="139"/>
      <c r="O686" s="139"/>
      <c r="P686" s="139"/>
      <c r="Q686" s="139"/>
      <c r="R686" s="139"/>
      <c r="S686" s="139"/>
      <c r="T686" s="139"/>
      <c r="U686" s="139"/>
    </row>
    <row r="687" spans="1:21" s="1" customFormat="1" ht="25.5" x14ac:dyDescent="0.2">
      <c r="A687" s="8"/>
      <c r="B687" s="11" t="s">
        <v>328</v>
      </c>
      <c r="C687" s="3" t="s">
        <v>14</v>
      </c>
      <c r="D687" s="13">
        <v>1</v>
      </c>
      <c r="E687" s="14"/>
      <c r="F687" s="14">
        <f>D687*E687</f>
        <v>0</v>
      </c>
      <c r="H687" s="139"/>
      <c r="I687" s="139"/>
      <c r="J687" s="139"/>
      <c r="K687" s="139"/>
      <c r="L687" s="139"/>
      <c r="M687" s="139"/>
      <c r="N687" s="139"/>
      <c r="O687" s="139"/>
      <c r="P687" s="139"/>
      <c r="Q687" s="139"/>
      <c r="R687" s="139"/>
      <c r="S687" s="139"/>
      <c r="T687" s="139"/>
      <c r="U687" s="139"/>
    </row>
    <row r="688" spans="1:21" s="1" customFormat="1" ht="12.75" customHeight="1" x14ac:dyDescent="0.2">
      <c r="A688" s="8"/>
      <c r="B688" s="11" t="s">
        <v>265</v>
      </c>
      <c r="D688" s="14"/>
      <c r="E688" s="14"/>
      <c r="F688" s="14"/>
      <c r="G688" s="2"/>
      <c r="H688" s="139"/>
      <c r="I688" s="139"/>
      <c r="J688" s="139"/>
      <c r="K688" s="139"/>
      <c r="L688" s="139"/>
      <c r="M688" s="139"/>
      <c r="N688" s="139"/>
      <c r="O688" s="139"/>
      <c r="P688" s="139"/>
      <c r="Q688" s="139"/>
      <c r="R688" s="139"/>
      <c r="S688" s="139"/>
      <c r="T688" s="139"/>
      <c r="U688" s="139"/>
    </row>
    <row r="689" spans="1:21" s="1" customFormat="1" ht="15.75" customHeight="1" x14ac:dyDescent="0.2">
      <c r="A689" s="8"/>
      <c r="B689" s="11"/>
      <c r="D689" s="14"/>
      <c r="E689" s="14"/>
      <c r="F689" s="14"/>
      <c r="G689" s="2"/>
      <c r="H689" s="139"/>
      <c r="I689" s="139"/>
      <c r="J689" s="139"/>
      <c r="K689" s="139"/>
      <c r="L689" s="139"/>
      <c r="M689" s="139"/>
      <c r="N689" s="139"/>
      <c r="O689" s="139"/>
      <c r="P689" s="139"/>
      <c r="Q689" s="139"/>
      <c r="R689" s="139"/>
      <c r="S689" s="139"/>
      <c r="T689" s="139"/>
      <c r="U689" s="139"/>
    </row>
    <row r="690" spans="1:21" s="1" customFormat="1" ht="15.75" customHeight="1" x14ac:dyDescent="0.2">
      <c r="A690" s="8"/>
      <c r="B690" s="11" t="s">
        <v>264</v>
      </c>
      <c r="D690" s="14"/>
      <c r="E690" s="14"/>
      <c r="F690" s="14"/>
      <c r="G690" s="2"/>
      <c r="H690" s="139"/>
      <c r="I690" s="139"/>
      <c r="J690" s="139"/>
      <c r="K690" s="139"/>
      <c r="L690" s="139"/>
      <c r="M690" s="139"/>
      <c r="N690" s="139"/>
      <c r="O690" s="139"/>
      <c r="P690" s="139"/>
      <c r="Q690" s="139"/>
      <c r="R690" s="139"/>
      <c r="S690" s="139"/>
      <c r="T690" s="139"/>
      <c r="U690" s="139"/>
    </row>
    <row r="691" spans="1:21" s="3" customFormat="1" x14ac:dyDescent="0.2">
      <c r="A691" s="17"/>
      <c r="B691" s="12"/>
      <c r="D691" s="10"/>
      <c r="E691" s="14"/>
      <c r="F691" s="14"/>
      <c r="G691" s="2"/>
      <c r="H691" s="139"/>
      <c r="I691" s="139"/>
      <c r="J691" s="139"/>
      <c r="K691" s="139"/>
      <c r="L691" s="139"/>
      <c r="M691" s="139"/>
      <c r="N691" s="139"/>
      <c r="O691" s="139"/>
      <c r="P691" s="139"/>
      <c r="Q691" s="139"/>
      <c r="R691" s="139"/>
      <c r="S691" s="139"/>
      <c r="T691" s="139"/>
      <c r="U691" s="139"/>
    </row>
    <row r="692" spans="1:21" x14ac:dyDescent="0.2">
      <c r="B692" s="45"/>
      <c r="C692" s="52"/>
    </row>
    <row r="693" spans="1:21" s="1" customFormat="1" ht="14.25" customHeight="1" x14ac:dyDescent="0.2">
      <c r="A693" s="8" t="s">
        <v>186</v>
      </c>
      <c r="B693" s="11" t="s">
        <v>252</v>
      </c>
      <c r="D693" s="14"/>
      <c r="E693" s="14"/>
      <c r="F693" s="14"/>
      <c r="G693" s="2"/>
      <c r="H693" s="139"/>
      <c r="I693" s="139"/>
      <c r="J693" s="139"/>
      <c r="K693" s="139"/>
      <c r="L693" s="139"/>
      <c r="M693" s="139"/>
      <c r="N693" s="139"/>
      <c r="O693" s="139"/>
      <c r="P693" s="139"/>
      <c r="Q693" s="139"/>
      <c r="R693" s="139"/>
      <c r="S693" s="139"/>
      <c r="T693" s="139"/>
      <c r="U693" s="139"/>
    </row>
    <row r="694" spans="1:21" s="1" customFormat="1" ht="15" customHeight="1" x14ac:dyDescent="0.2">
      <c r="A694" s="8"/>
      <c r="B694" s="11" t="s">
        <v>262</v>
      </c>
      <c r="C694" s="5"/>
      <c r="D694" s="13"/>
      <c r="E694" s="14"/>
      <c r="F694" s="14"/>
      <c r="H694" s="139"/>
      <c r="I694" s="139"/>
      <c r="J694" s="139"/>
      <c r="K694" s="139"/>
      <c r="L694" s="139"/>
      <c r="M694" s="139"/>
      <c r="N694" s="139"/>
      <c r="O694" s="139"/>
      <c r="P694" s="139"/>
      <c r="Q694" s="139"/>
      <c r="R694" s="139"/>
      <c r="S694" s="139"/>
      <c r="T694" s="139"/>
      <c r="U694" s="139"/>
    </row>
    <row r="695" spans="1:21" s="1" customFormat="1" ht="15" customHeight="1" x14ac:dyDescent="0.2">
      <c r="A695" s="8"/>
      <c r="B695" s="11" t="s">
        <v>189</v>
      </c>
      <c r="D695" s="14"/>
      <c r="E695" s="14"/>
      <c r="F695" s="14"/>
      <c r="G695" s="2"/>
      <c r="H695" s="139"/>
      <c r="I695" s="139"/>
      <c r="J695" s="139"/>
      <c r="K695" s="139"/>
      <c r="L695" s="139"/>
      <c r="M695" s="139"/>
      <c r="N695" s="139"/>
      <c r="O695" s="139"/>
      <c r="P695" s="139"/>
      <c r="Q695" s="139"/>
      <c r="R695" s="139"/>
      <c r="S695" s="139"/>
      <c r="T695" s="139"/>
      <c r="U695" s="139"/>
    </row>
    <row r="696" spans="1:21" s="1" customFormat="1" ht="15.75" customHeight="1" x14ac:dyDescent="0.2">
      <c r="A696" s="8"/>
      <c r="B696" s="11" t="s">
        <v>495</v>
      </c>
      <c r="D696" s="14"/>
      <c r="E696" s="14"/>
      <c r="F696" s="14"/>
      <c r="G696" s="2"/>
      <c r="H696" s="139"/>
      <c r="I696" s="139"/>
      <c r="J696" s="139"/>
      <c r="K696" s="139"/>
      <c r="L696" s="139"/>
      <c r="M696" s="139"/>
      <c r="N696" s="139"/>
      <c r="O696" s="139"/>
      <c r="P696" s="139"/>
      <c r="Q696" s="139"/>
      <c r="R696" s="139"/>
      <c r="S696" s="139"/>
      <c r="T696" s="139"/>
      <c r="U696" s="139"/>
    </row>
    <row r="697" spans="1:21" s="1" customFormat="1" ht="15.75" customHeight="1" x14ac:dyDescent="0.2">
      <c r="A697" s="8"/>
      <c r="B697" s="11" t="s">
        <v>145</v>
      </c>
      <c r="D697" s="14"/>
      <c r="E697" s="14"/>
      <c r="F697" s="14"/>
      <c r="G697" s="2"/>
      <c r="H697" s="139"/>
      <c r="I697" s="139"/>
      <c r="J697" s="139"/>
      <c r="K697" s="139"/>
      <c r="L697" s="139"/>
      <c r="M697" s="139"/>
      <c r="N697" s="139"/>
      <c r="O697" s="139"/>
      <c r="P697" s="139"/>
      <c r="Q697" s="139"/>
      <c r="R697" s="139"/>
      <c r="S697" s="139"/>
      <c r="T697" s="139"/>
      <c r="U697" s="139"/>
    </row>
    <row r="698" spans="1:21" s="1" customFormat="1" ht="26.25" customHeight="1" x14ac:dyDescent="0.2">
      <c r="A698" s="8"/>
      <c r="B698" s="11" t="s">
        <v>329</v>
      </c>
      <c r="C698" s="3" t="s">
        <v>14</v>
      </c>
      <c r="D698" s="13">
        <v>2</v>
      </c>
      <c r="E698" s="14"/>
      <c r="F698" s="14">
        <f>D698*E698</f>
        <v>0</v>
      </c>
      <c r="H698" s="139"/>
      <c r="I698" s="139"/>
      <c r="J698" s="139"/>
      <c r="K698" s="139"/>
      <c r="L698" s="139"/>
      <c r="M698" s="139"/>
      <c r="N698" s="139"/>
      <c r="O698" s="139"/>
      <c r="P698" s="139"/>
      <c r="Q698" s="139"/>
      <c r="R698" s="139"/>
      <c r="S698" s="139"/>
      <c r="T698" s="139"/>
      <c r="U698" s="139"/>
    </row>
    <row r="699" spans="1:21" s="1" customFormat="1" ht="12.75" customHeight="1" x14ac:dyDescent="0.2">
      <c r="A699" s="8"/>
      <c r="B699" s="11" t="s">
        <v>265</v>
      </c>
      <c r="D699" s="14"/>
      <c r="E699" s="14"/>
      <c r="F699" s="14"/>
      <c r="G699" s="2"/>
      <c r="H699" s="139"/>
      <c r="I699" s="139"/>
      <c r="J699" s="139"/>
      <c r="K699" s="139"/>
      <c r="L699" s="139"/>
      <c r="M699" s="139"/>
      <c r="N699" s="139"/>
      <c r="O699" s="139"/>
      <c r="P699" s="139"/>
      <c r="Q699" s="139"/>
      <c r="R699" s="139"/>
      <c r="S699" s="139"/>
      <c r="T699" s="139"/>
      <c r="U699" s="139"/>
    </row>
    <row r="700" spans="1:21" s="1" customFormat="1" ht="15.75" customHeight="1" x14ac:dyDescent="0.2">
      <c r="A700" s="8"/>
      <c r="B700" s="11"/>
      <c r="D700" s="14"/>
      <c r="E700" s="14"/>
      <c r="F700" s="14"/>
      <c r="G700" s="2"/>
      <c r="H700" s="139"/>
      <c r="I700" s="139"/>
      <c r="J700" s="139"/>
      <c r="K700" s="139"/>
      <c r="L700" s="139"/>
      <c r="M700" s="139"/>
      <c r="N700" s="139"/>
      <c r="O700" s="139"/>
      <c r="P700" s="139"/>
      <c r="Q700" s="139"/>
      <c r="R700" s="139"/>
      <c r="S700" s="139"/>
      <c r="T700" s="139"/>
      <c r="U700" s="139"/>
    </row>
    <row r="701" spans="1:21" s="1" customFormat="1" ht="15.75" customHeight="1" x14ac:dyDescent="0.2">
      <c r="A701" s="8"/>
      <c r="B701" s="11" t="s">
        <v>264</v>
      </c>
      <c r="D701" s="14"/>
      <c r="E701" s="14"/>
      <c r="F701" s="14"/>
      <c r="G701" s="2"/>
      <c r="H701" s="139"/>
      <c r="I701" s="139"/>
      <c r="J701" s="139"/>
      <c r="K701" s="139"/>
      <c r="L701" s="139"/>
      <c r="M701" s="139"/>
      <c r="N701" s="139"/>
      <c r="O701" s="139"/>
      <c r="P701" s="139"/>
      <c r="Q701" s="139"/>
      <c r="R701" s="139"/>
      <c r="S701" s="139"/>
      <c r="T701" s="139"/>
      <c r="U701" s="139"/>
    </row>
    <row r="702" spans="1:21" s="3" customFormat="1" x14ac:dyDescent="0.2">
      <c r="A702" s="17"/>
      <c r="B702" s="12"/>
      <c r="D702" s="10"/>
      <c r="E702" s="14"/>
      <c r="F702" s="14"/>
      <c r="G702" s="2"/>
      <c r="H702" s="139"/>
      <c r="I702" s="139"/>
      <c r="J702" s="139"/>
      <c r="K702" s="139"/>
      <c r="L702" s="139"/>
      <c r="M702" s="139"/>
      <c r="N702" s="139"/>
      <c r="O702" s="139"/>
      <c r="P702" s="139"/>
      <c r="Q702" s="139"/>
      <c r="R702" s="139"/>
      <c r="S702" s="139"/>
      <c r="T702" s="139"/>
      <c r="U702" s="139"/>
    </row>
    <row r="703" spans="1:21" x14ac:dyDescent="0.2">
      <c r="B703" s="45"/>
      <c r="C703" s="52"/>
    </row>
    <row r="704" spans="1:21" s="1" customFormat="1" ht="12" customHeight="1" x14ac:dyDescent="0.2">
      <c r="A704" s="8" t="s">
        <v>190</v>
      </c>
      <c r="B704" s="11" t="s">
        <v>369</v>
      </c>
      <c r="D704" s="14"/>
      <c r="E704" s="14"/>
      <c r="F704" s="14"/>
      <c r="G704" s="2"/>
      <c r="H704" s="139"/>
      <c r="I704" s="139"/>
      <c r="J704" s="139"/>
      <c r="K704" s="139"/>
      <c r="L704" s="139"/>
      <c r="M704" s="139"/>
      <c r="N704" s="139"/>
      <c r="O704" s="139"/>
      <c r="P704" s="139"/>
      <c r="Q704" s="139"/>
      <c r="R704" s="139"/>
      <c r="S704" s="139"/>
      <c r="T704" s="139"/>
      <c r="U704" s="139"/>
    </row>
    <row r="705" spans="1:21" s="1" customFormat="1" ht="15" customHeight="1" x14ac:dyDescent="0.2">
      <c r="A705" s="8"/>
      <c r="B705" s="11" t="s">
        <v>262</v>
      </c>
      <c r="C705" s="5"/>
      <c r="D705" s="13"/>
      <c r="E705" s="14"/>
      <c r="F705" s="14"/>
      <c r="H705" s="139"/>
      <c r="I705" s="139"/>
      <c r="J705" s="139"/>
      <c r="K705" s="139"/>
      <c r="L705" s="139"/>
      <c r="M705" s="139"/>
      <c r="N705" s="139"/>
      <c r="O705" s="139"/>
      <c r="P705" s="139"/>
      <c r="Q705" s="139"/>
      <c r="R705" s="139"/>
      <c r="S705" s="139"/>
      <c r="T705" s="139"/>
      <c r="U705" s="139"/>
    </row>
    <row r="706" spans="1:21" s="1" customFormat="1" ht="15" customHeight="1" x14ac:dyDescent="0.2">
      <c r="A706" s="8"/>
      <c r="B706" s="11" t="s">
        <v>366</v>
      </c>
      <c r="C706" s="5"/>
      <c r="D706" s="13"/>
      <c r="E706" s="14"/>
      <c r="F706" s="14"/>
      <c r="H706" s="139"/>
      <c r="I706" s="139"/>
      <c r="J706" s="139"/>
      <c r="K706" s="139"/>
      <c r="L706" s="139"/>
      <c r="M706" s="139"/>
      <c r="N706" s="139"/>
      <c r="O706" s="139"/>
      <c r="P706" s="139"/>
      <c r="Q706" s="139"/>
      <c r="R706" s="139"/>
      <c r="S706" s="139"/>
      <c r="T706" s="139"/>
      <c r="U706" s="139"/>
    </row>
    <row r="707" spans="1:21" s="1" customFormat="1" ht="15" customHeight="1" x14ac:dyDescent="0.2">
      <c r="A707" s="8"/>
      <c r="B707" s="11" t="s">
        <v>368</v>
      </c>
      <c r="C707" s="5"/>
      <c r="D707" s="13"/>
      <c r="E707" s="14"/>
      <c r="F707" s="14"/>
      <c r="H707" s="139"/>
      <c r="I707" s="139"/>
      <c r="J707" s="139"/>
      <c r="K707" s="139"/>
      <c r="L707" s="139"/>
      <c r="M707" s="139"/>
      <c r="N707" s="139"/>
      <c r="O707" s="139"/>
      <c r="P707" s="139"/>
      <c r="Q707" s="139"/>
      <c r="R707" s="139"/>
      <c r="S707" s="139"/>
      <c r="T707" s="139"/>
      <c r="U707" s="139"/>
    </row>
    <row r="708" spans="1:21" s="1" customFormat="1" ht="15" customHeight="1" x14ac:dyDescent="0.2">
      <c r="A708" s="8"/>
      <c r="B708" s="11" t="s">
        <v>367</v>
      </c>
      <c r="C708" s="5"/>
      <c r="D708" s="13"/>
      <c r="E708" s="14"/>
      <c r="F708" s="14"/>
      <c r="H708" s="139"/>
      <c r="I708" s="139"/>
      <c r="J708" s="139"/>
      <c r="K708" s="139"/>
      <c r="L708" s="139"/>
      <c r="M708" s="139"/>
      <c r="N708" s="139"/>
      <c r="O708" s="139"/>
      <c r="P708" s="139"/>
      <c r="Q708" s="139"/>
      <c r="R708" s="139"/>
      <c r="S708" s="139"/>
      <c r="T708" s="139"/>
      <c r="U708" s="139"/>
    </row>
    <row r="709" spans="1:21" s="1" customFormat="1" ht="30" customHeight="1" x14ac:dyDescent="0.2">
      <c r="A709" s="8"/>
      <c r="B709" s="11" t="s">
        <v>330</v>
      </c>
      <c r="C709" s="1" t="s">
        <v>14</v>
      </c>
      <c r="D709" s="14">
        <v>8</v>
      </c>
      <c r="E709" s="14"/>
      <c r="F709" s="14">
        <f>D709*E709</f>
        <v>0</v>
      </c>
      <c r="G709" s="2"/>
      <c r="H709" s="139"/>
      <c r="I709" s="139"/>
      <c r="J709" s="139"/>
      <c r="K709" s="139"/>
      <c r="L709" s="139"/>
      <c r="M709" s="139"/>
      <c r="N709" s="139"/>
      <c r="O709" s="139"/>
      <c r="P709" s="139"/>
      <c r="Q709" s="139"/>
      <c r="R709" s="139"/>
      <c r="S709" s="139"/>
      <c r="T709" s="139"/>
      <c r="U709" s="139"/>
    </row>
    <row r="710" spans="1:21" s="1" customFormat="1" ht="12.75" customHeight="1" x14ac:dyDescent="0.2">
      <c r="A710" s="8"/>
      <c r="B710" s="11" t="s">
        <v>265</v>
      </c>
      <c r="D710" s="14"/>
      <c r="E710" s="14"/>
      <c r="F710" s="14"/>
      <c r="G710" s="2"/>
      <c r="H710" s="139"/>
      <c r="I710" s="139"/>
      <c r="J710" s="139"/>
      <c r="K710" s="139"/>
      <c r="L710" s="139"/>
      <c r="M710" s="139"/>
      <c r="N710" s="139"/>
      <c r="O710" s="139"/>
      <c r="P710" s="139"/>
      <c r="Q710" s="139"/>
      <c r="R710" s="139"/>
      <c r="S710" s="139"/>
      <c r="T710" s="139"/>
      <c r="U710" s="139"/>
    </row>
    <row r="711" spans="1:21" s="1" customFormat="1" ht="15.75" customHeight="1" x14ac:dyDescent="0.2">
      <c r="A711" s="8"/>
      <c r="B711" s="11"/>
      <c r="D711" s="14"/>
      <c r="E711" s="14"/>
      <c r="F711" s="14"/>
      <c r="G711" s="2"/>
      <c r="H711" s="139"/>
      <c r="I711" s="139"/>
      <c r="J711" s="139"/>
      <c r="K711" s="139"/>
      <c r="L711" s="139"/>
      <c r="M711" s="139"/>
      <c r="N711" s="139"/>
      <c r="O711" s="139"/>
      <c r="P711" s="139"/>
      <c r="Q711" s="139"/>
      <c r="R711" s="139"/>
      <c r="S711" s="139"/>
      <c r="T711" s="139"/>
      <c r="U711" s="139"/>
    </row>
    <row r="712" spans="1:21" s="1" customFormat="1" ht="15.75" customHeight="1" x14ac:dyDescent="0.2">
      <c r="A712" s="8"/>
      <c r="B712" s="11" t="s">
        <v>264</v>
      </c>
      <c r="D712" s="14"/>
      <c r="E712" s="14"/>
      <c r="F712" s="14"/>
      <c r="G712" s="2"/>
      <c r="H712" s="139"/>
      <c r="I712" s="139"/>
      <c r="J712" s="139"/>
      <c r="K712" s="139"/>
      <c r="L712" s="139"/>
      <c r="M712" s="139"/>
      <c r="N712" s="139"/>
      <c r="O712" s="139"/>
      <c r="P712" s="139"/>
      <c r="Q712" s="139"/>
      <c r="R712" s="139"/>
      <c r="S712" s="139"/>
      <c r="T712" s="139"/>
      <c r="U712" s="139"/>
    </row>
    <row r="713" spans="1:21" s="3" customFormat="1" x14ac:dyDescent="0.2">
      <c r="A713" s="17"/>
      <c r="B713" s="12"/>
      <c r="D713" s="10"/>
      <c r="E713" s="14"/>
      <c r="F713" s="14"/>
      <c r="G713" s="2"/>
      <c r="H713" s="139"/>
      <c r="I713" s="139"/>
      <c r="J713" s="139"/>
      <c r="K713" s="139"/>
      <c r="L713" s="139"/>
      <c r="M713" s="139"/>
      <c r="N713" s="139"/>
      <c r="O713" s="139"/>
      <c r="P713" s="139"/>
      <c r="Q713" s="139"/>
      <c r="R713" s="139"/>
      <c r="S713" s="139"/>
      <c r="T713" s="139"/>
      <c r="U713" s="139"/>
    </row>
    <row r="714" spans="1:21" ht="14.25" customHeight="1" x14ac:dyDescent="0.2">
      <c r="B714" s="45"/>
      <c r="C714" s="34"/>
      <c r="D714" s="43"/>
      <c r="G714" s="33"/>
    </row>
    <row r="715" spans="1:21" s="1" customFormat="1" ht="27" customHeight="1" x14ac:dyDescent="0.2">
      <c r="A715" s="8" t="s">
        <v>192</v>
      </c>
      <c r="B715" s="11" t="s">
        <v>370</v>
      </c>
      <c r="D715" s="14"/>
      <c r="E715" s="14"/>
      <c r="F715" s="14"/>
      <c r="G715" s="2"/>
      <c r="H715" s="139"/>
      <c r="I715" s="139"/>
      <c r="J715" s="139"/>
      <c r="K715" s="139"/>
      <c r="L715" s="139"/>
      <c r="M715" s="139"/>
      <c r="N715" s="139"/>
      <c r="O715" s="139"/>
      <c r="P715" s="139"/>
      <c r="Q715" s="139"/>
      <c r="R715" s="139"/>
      <c r="S715" s="139"/>
      <c r="T715" s="139"/>
      <c r="U715" s="139"/>
    </row>
    <row r="716" spans="1:21" s="1" customFormat="1" ht="15" customHeight="1" x14ac:dyDescent="0.2">
      <c r="A716" s="8"/>
      <c r="B716" s="11" t="s">
        <v>262</v>
      </c>
      <c r="C716" s="5"/>
      <c r="D716" s="13"/>
      <c r="E716" s="14"/>
      <c r="F716" s="14"/>
      <c r="H716" s="139"/>
      <c r="I716" s="139"/>
      <c r="J716" s="139"/>
      <c r="K716" s="139"/>
      <c r="L716" s="139"/>
      <c r="M716" s="139"/>
      <c r="N716" s="139"/>
      <c r="O716" s="139"/>
      <c r="P716" s="139"/>
      <c r="Q716" s="139"/>
      <c r="R716" s="139"/>
      <c r="S716" s="139"/>
      <c r="T716" s="139"/>
      <c r="U716" s="139"/>
    </row>
    <row r="717" spans="1:21" s="1" customFormat="1" ht="15" customHeight="1" x14ac:dyDescent="0.2">
      <c r="A717" s="8"/>
      <c r="B717" s="11" t="s">
        <v>366</v>
      </c>
      <c r="C717" s="5"/>
      <c r="D717" s="13"/>
      <c r="E717" s="14"/>
      <c r="F717" s="14"/>
      <c r="H717" s="139"/>
      <c r="I717" s="139"/>
      <c r="J717" s="139"/>
      <c r="K717" s="139"/>
      <c r="L717" s="139"/>
      <c r="M717" s="139"/>
      <c r="N717" s="139"/>
      <c r="O717" s="139"/>
      <c r="P717" s="139"/>
      <c r="Q717" s="139"/>
      <c r="R717" s="139"/>
      <c r="S717" s="139"/>
      <c r="T717" s="139"/>
      <c r="U717" s="139"/>
    </row>
    <row r="718" spans="1:21" s="1" customFormat="1" ht="15" customHeight="1" x14ac:dyDescent="0.2">
      <c r="A718" s="8"/>
      <c r="B718" s="11" t="s">
        <v>368</v>
      </c>
      <c r="C718" s="5"/>
      <c r="D718" s="13"/>
      <c r="E718" s="14"/>
      <c r="F718" s="14"/>
      <c r="H718" s="139"/>
      <c r="I718" s="139"/>
      <c r="J718" s="139"/>
      <c r="K718" s="139"/>
      <c r="L718" s="139"/>
      <c r="M718" s="139"/>
      <c r="N718" s="139"/>
      <c r="O718" s="139"/>
      <c r="P718" s="139"/>
      <c r="Q718" s="139"/>
      <c r="R718" s="139"/>
      <c r="S718" s="139"/>
      <c r="T718" s="139"/>
      <c r="U718" s="139"/>
    </row>
    <row r="719" spans="1:21" s="1" customFormat="1" ht="15" customHeight="1" x14ac:dyDescent="0.2">
      <c r="A719" s="8"/>
      <c r="B719" s="11" t="s">
        <v>367</v>
      </c>
      <c r="C719" s="5"/>
      <c r="D719" s="13"/>
      <c r="E719" s="14"/>
      <c r="F719" s="14"/>
      <c r="H719" s="139"/>
      <c r="I719" s="139"/>
      <c r="J719" s="139"/>
      <c r="K719" s="139"/>
      <c r="L719" s="139"/>
      <c r="M719" s="139"/>
      <c r="N719" s="139"/>
      <c r="O719" s="139"/>
      <c r="P719" s="139"/>
      <c r="Q719" s="139"/>
      <c r="R719" s="139"/>
      <c r="S719" s="139"/>
      <c r="T719" s="139"/>
      <c r="U719" s="139"/>
    </row>
    <row r="720" spans="1:21" s="1" customFormat="1" ht="25.5" customHeight="1" x14ac:dyDescent="0.2">
      <c r="A720" s="8"/>
      <c r="B720" s="11" t="s">
        <v>331</v>
      </c>
      <c r="C720" s="1" t="s">
        <v>14</v>
      </c>
      <c r="D720" s="14">
        <v>1</v>
      </c>
      <c r="E720" s="14"/>
      <c r="F720" s="14">
        <f>D720*E720</f>
        <v>0</v>
      </c>
      <c r="G720" s="2"/>
      <c r="H720" s="139"/>
      <c r="I720" s="139"/>
      <c r="J720" s="139"/>
      <c r="K720" s="139"/>
      <c r="L720" s="139"/>
      <c r="M720" s="139"/>
      <c r="N720" s="139"/>
      <c r="O720" s="139"/>
      <c r="P720" s="139"/>
      <c r="Q720" s="139"/>
      <c r="R720" s="139"/>
      <c r="S720" s="139"/>
      <c r="T720" s="139"/>
      <c r="U720" s="139"/>
    </row>
    <row r="721" spans="1:21" s="1" customFormat="1" ht="12.75" customHeight="1" x14ac:dyDescent="0.2">
      <c r="A721" s="8"/>
      <c r="B721" s="11" t="s">
        <v>265</v>
      </c>
      <c r="D721" s="14"/>
      <c r="E721" s="14"/>
      <c r="F721" s="14"/>
      <c r="G721" s="2"/>
      <c r="H721" s="139"/>
      <c r="I721" s="139"/>
      <c r="J721" s="139"/>
      <c r="K721" s="139"/>
      <c r="L721" s="139"/>
      <c r="M721" s="139"/>
      <c r="N721" s="139"/>
      <c r="O721" s="139"/>
      <c r="P721" s="139"/>
      <c r="Q721" s="139"/>
      <c r="R721" s="139"/>
      <c r="S721" s="139"/>
      <c r="T721" s="139"/>
      <c r="U721" s="139"/>
    </row>
    <row r="722" spans="1:21" s="1" customFormat="1" ht="15.75" customHeight="1" x14ac:dyDescent="0.2">
      <c r="A722" s="8"/>
      <c r="B722" s="11"/>
      <c r="D722" s="14"/>
      <c r="E722" s="14"/>
      <c r="F722" s="14"/>
      <c r="G722" s="2"/>
      <c r="H722" s="139"/>
      <c r="I722" s="139"/>
      <c r="J722" s="139"/>
      <c r="K722" s="139"/>
      <c r="L722" s="139"/>
      <c r="M722" s="139"/>
      <c r="N722" s="139"/>
      <c r="O722" s="139"/>
      <c r="P722" s="139"/>
      <c r="Q722" s="139"/>
      <c r="R722" s="139"/>
      <c r="S722" s="139"/>
      <c r="T722" s="139"/>
      <c r="U722" s="139"/>
    </row>
    <row r="723" spans="1:21" s="1" customFormat="1" ht="15.75" customHeight="1" x14ac:dyDescent="0.2">
      <c r="A723" s="8"/>
      <c r="B723" s="11" t="s">
        <v>264</v>
      </c>
      <c r="D723" s="14"/>
      <c r="E723" s="14"/>
      <c r="F723" s="14"/>
      <c r="G723" s="2"/>
      <c r="H723" s="139"/>
      <c r="I723" s="139"/>
      <c r="J723" s="139"/>
      <c r="K723" s="139"/>
      <c r="L723" s="139"/>
      <c r="M723" s="139"/>
      <c r="N723" s="139"/>
      <c r="O723" s="139"/>
      <c r="P723" s="139"/>
      <c r="Q723" s="139"/>
      <c r="R723" s="139"/>
      <c r="S723" s="139"/>
      <c r="T723" s="139"/>
      <c r="U723" s="139"/>
    </row>
    <row r="724" spans="1:21" s="3" customFormat="1" x14ac:dyDescent="0.2">
      <c r="A724" s="17"/>
      <c r="B724" s="12"/>
      <c r="D724" s="10"/>
      <c r="E724" s="14"/>
      <c r="F724" s="14"/>
      <c r="G724" s="2"/>
      <c r="H724" s="139"/>
      <c r="I724" s="139"/>
      <c r="J724" s="139"/>
      <c r="K724" s="139"/>
      <c r="L724" s="139"/>
      <c r="M724" s="139"/>
      <c r="N724" s="139"/>
      <c r="O724" s="139"/>
      <c r="P724" s="139"/>
      <c r="Q724" s="139"/>
      <c r="R724" s="139"/>
      <c r="S724" s="139"/>
      <c r="T724" s="139"/>
      <c r="U724" s="139"/>
    </row>
    <row r="725" spans="1:21" ht="13.5" customHeight="1" x14ac:dyDescent="0.2">
      <c r="B725" s="45"/>
      <c r="C725" s="34"/>
      <c r="D725" s="43"/>
      <c r="G725" s="33"/>
    </row>
    <row r="726" spans="1:21" s="1" customFormat="1" ht="25.5" customHeight="1" x14ac:dyDescent="0.2">
      <c r="A726" s="8" t="s">
        <v>195</v>
      </c>
      <c r="B726" s="11" t="s">
        <v>100</v>
      </c>
      <c r="D726" s="14"/>
      <c r="E726" s="14"/>
      <c r="F726" s="14"/>
      <c r="G726" s="2"/>
      <c r="H726" s="139"/>
      <c r="I726" s="139"/>
      <c r="J726" s="139"/>
      <c r="K726" s="139"/>
      <c r="L726" s="139"/>
      <c r="M726" s="139"/>
      <c r="N726" s="139"/>
      <c r="O726" s="139"/>
      <c r="P726" s="139"/>
      <c r="Q726" s="139"/>
      <c r="R726" s="139"/>
      <c r="S726" s="139"/>
      <c r="T726" s="139"/>
      <c r="U726" s="139"/>
    </row>
    <row r="727" spans="1:21" s="1" customFormat="1" ht="13.5" customHeight="1" x14ac:dyDescent="0.2">
      <c r="A727" s="8"/>
      <c r="B727" s="27" t="s">
        <v>106</v>
      </c>
      <c r="D727" s="14"/>
      <c r="E727" s="14"/>
      <c r="F727" s="14"/>
      <c r="G727" s="2"/>
      <c r="H727" s="139"/>
      <c r="I727" s="139"/>
      <c r="J727" s="139"/>
      <c r="K727" s="139"/>
      <c r="L727" s="139"/>
      <c r="M727" s="139"/>
      <c r="N727" s="139"/>
      <c r="O727" s="139"/>
      <c r="P727" s="139"/>
      <c r="Q727" s="139"/>
      <c r="R727" s="139"/>
      <c r="S727" s="139"/>
      <c r="T727" s="139"/>
      <c r="U727" s="139"/>
    </row>
    <row r="728" spans="1:21" s="1" customFormat="1" ht="15" customHeight="1" x14ac:dyDescent="0.2">
      <c r="A728" s="8"/>
      <c r="B728" s="27" t="s">
        <v>107</v>
      </c>
      <c r="D728" s="14"/>
      <c r="E728" s="14"/>
      <c r="F728" s="14"/>
      <c r="G728" s="2"/>
      <c r="H728" s="139"/>
      <c r="I728" s="139"/>
      <c r="J728" s="139"/>
      <c r="K728" s="139"/>
      <c r="L728" s="139"/>
      <c r="M728" s="139"/>
      <c r="N728" s="139"/>
      <c r="O728" s="139"/>
      <c r="P728" s="139"/>
      <c r="Q728" s="139"/>
      <c r="R728" s="139"/>
      <c r="S728" s="139"/>
      <c r="T728" s="139"/>
      <c r="U728" s="139"/>
    </row>
    <row r="729" spans="1:21" s="1" customFormat="1" ht="13.5" customHeight="1" x14ac:dyDescent="0.2">
      <c r="A729" s="8"/>
      <c r="B729" s="27" t="s">
        <v>101</v>
      </c>
      <c r="D729" s="14"/>
      <c r="E729" s="14"/>
      <c r="F729" s="14"/>
      <c r="G729" s="2"/>
      <c r="H729" s="139"/>
      <c r="I729" s="139"/>
      <c r="J729" s="139"/>
      <c r="K729" s="139"/>
      <c r="L729" s="139"/>
      <c r="M729" s="139"/>
      <c r="N729" s="139"/>
      <c r="O729" s="139"/>
      <c r="P729" s="139"/>
      <c r="Q729" s="139"/>
      <c r="R729" s="139"/>
      <c r="S729" s="139"/>
      <c r="T729" s="139"/>
      <c r="U729" s="139"/>
    </row>
    <row r="730" spans="1:21" s="1" customFormat="1" ht="15" customHeight="1" x14ac:dyDescent="0.2">
      <c r="A730" s="8"/>
      <c r="B730" s="27" t="s">
        <v>102</v>
      </c>
      <c r="D730" s="14"/>
      <c r="E730" s="14"/>
      <c r="F730" s="14"/>
      <c r="G730" s="2"/>
      <c r="H730" s="139"/>
      <c r="I730" s="139"/>
      <c r="J730" s="139"/>
      <c r="K730" s="139"/>
      <c r="L730" s="139"/>
      <c r="M730" s="139"/>
      <c r="N730" s="139"/>
      <c r="O730" s="139"/>
      <c r="P730" s="139"/>
      <c r="Q730" s="139"/>
      <c r="R730" s="139"/>
      <c r="S730" s="139"/>
      <c r="T730" s="139"/>
      <c r="U730" s="139"/>
    </row>
    <row r="731" spans="1:21" s="1" customFormat="1" ht="13.5" customHeight="1" x14ac:dyDescent="0.2">
      <c r="A731" s="8"/>
      <c r="B731" s="27" t="s">
        <v>103</v>
      </c>
      <c r="C731" s="1" t="s">
        <v>49</v>
      </c>
      <c r="D731" s="14">
        <v>1</v>
      </c>
      <c r="E731" s="14"/>
      <c r="F731" s="14">
        <f>D731*E731</f>
        <v>0</v>
      </c>
      <c r="G731" s="2"/>
      <c r="H731" s="139"/>
      <c r="I731" s="139"/>
      <c r="J731" s="139"/>
      <c r="K731" s="139"/>
      <c r="L731" s="139"/>
      <c r="M731" s="139"/>
      <c r="N731" s="139"/>
      <c r="O731" s="139"/>
      <c r="P731" s="139"/>
      <c r="Q731" s="139"/>
      <c r="R731" s="139"/>
      <c r="S731" s="139"/>
      <c r="T731" s="139"/>
      <c r="U731" s="139"/>
    </row>
    <row r="732" spans="1:21" s="1" customFormat="1" ht="15.75" customHeight="1" x14ac:dyDescent="0.2">
      <c r="A732" s="8"/>
      <c r="B732" s="11"/>
      <c r="D732" s="14"/>
      <c r="E732" s="14"/>
      <c r="F732" s="14"/>
      <c r="G732" s="2"/>
      <c r="H732" s="139"/>
      <c r="I732" s="139"/>
      <c r="J732" s="139"/>
      <c r="K732" s="139"/>
      <c r="L732" s="139"/>
      <c r="M732" s="139"/>
      <c r="N732" s="139"/>
      <c r="O732" s="139"/>
      <c r="P732" s="139"/>
      <c r="Q732" s="139"/>
      <c r="R732" s="139"/>
      <c r="S732" s="139"/>
      <c r="T732" s="139"/>
      <c r="U732" s="139"/>
    </row>
    <row r="733" spans="1:21" s="1" customFormat="1" ht="12.75" customHeight="1" x14ac:dyDescent="0.2">
      <c r="A733" s="8" t="s">
        <v>196</v>
      </c>
      <c r="B733" s="11" t="s">
        <v>373</v>
      </c>
      <c r="D733" s="14"/>
      <c r="E733" s="14"/>
      <c r="F733" s="14"/>
      <c r="G733" s="2"/>
      <c r="H733" s="139"/>
      <c r="I733" s="139"/>
      <c r="J733" s="139"/>
      <c r="K733" s="139"/>
      <c r="L733" s="139"/>
      <c r="M733" s="139"/>
      <c r="N733" s="139"/>
      <c r="O733" s="139"/>
      <c r="P733" s="139"/>
      <c r="Q733" s="139"/>
      <c r="R733" s="139"/>
      <c r="S733" s="139"/>
      <c r="T733" s="139"/>
      <c r="U733" s="139"/>
    </row>
    <row r="734" spans="1:21" s="1" customFormat="1" ht="15" customHeight="1" x14ac:dyDescent="0.2">
      <c r="A734" s="8"/>
      <c r="B734" s="11" t="s">
        <v>262</v>
      </c>
      <c r="C734" s="5"/>
      <c r="D734" s="13"/>
      <c r="E734" s="14"/>
      <c r="F734" s="14"/>
      <c r="H734" s="139"/>
      <c r="I734" s="139"/>
      <c r="J734" s="139"/>
      <c r="K734" s="139"/>
      <c r="L734" s="139"/>
      <c r="M734" s="139"/>
      <c r="N734" s="139"/>
      <c r="O734" s="139"/>
      <c r="P734" s="139"/>
      <c r="Q734" s="139"/>
      <c r="R734" s="139"/>
      <c r="S734" s="139"/>
      <c r="T734" s="139"/>
      <c r="U734" s="139"/>
    </row>
    <row r="735" spans="1:21" ht="15" customHeight="1" x14ac:dyDescent="0.2">
      <c r="B735" s="11" t="s">
        <v>497</v>
      </c>
      <c r="C735" s="41"/>
    </row>
    <row r="736" spans="1:21" s="1" customFormat="1" ht="15" customHeight="1" x14ac:dyDescent="0.2">
      <c r="A736" s="8"/>
      <c r="B736" s="11" t="s">
        <v>374</v>
      </c>
      <c r="C736" s="5"/>
      <c r="D736" s="13"/>
      <c r="E736" s="14"/>
      <c r="F736" s="14"/>
      <c r="H736" s="139"/>
      <c r="I736" s="139"/>
      <c r="J736" s="139"/>
      <c r="K736" s="139"/>
      <c r="L736" s="139"/>
      <c r="M736" s="139"/>
      <c r="N736" s="139"/>
      <c r="O736" s="139"/>
      <c r="P736" s="139"/>
      <c r="Q736" s="139"/>
      <c r="R736" s="139"/>
      <c r="S736" s="139"/>
      <c r="T736" s="139"/>
      <c r="U736" s="139"/>
    </row>
    <row r="737" spans="1:21" s="1" customFormat="1" ht="15" customHeight="1" x14ac:dyDescent="0.2">
      <c r="A737" s="8"/>
      <c r="B737" s="11" t="s">
        <v>368</v>
      </c>
      <c r="C737" s="5"/>
      <c r="D737" s="13"/>
      <c r="E737" s="14"/>
      <c r="F737" s="14"/>
      <c r="H737" s="139"/>
      <c r="I737" s="139"/>
      <c r="J737" s="139"/>
      <c r="K737" s="139"/>
      <c r="L737" s="139"/>
      <c r="M737" s="139"/>
      <c r="N737" s="139"/>
      <c r="O737" s="139"/>
      <c r="P737" s="139"/>
      <c r="Q737" s="139"/>
      <c r="R737" s="139"/>
      <c r="S737" s="139"/>
      <c r="T737" s="139"/>
      <c r="U737" s="139"/>
    </row>
    <row r="738" spans="1:21" s="1" customFormat="1" ht="15" customHeight="1" x14ac:dyDescent="0.2">
      <c r="A738" s="8"/>
      <c r="B738" s="11" t="s">
        <v>372</v>
      </c>
      <c r="C738" s="5"/>
      <c r="D738" s="13"/>
      <c r="E738" s="14"/>
      <c r="F738" s="14"/>
      <c r="H738" s="139"/>
      <c r="I738" s="139"/>
      <c r="J738" s="139"/>
      <c r="K738" s="139"/>
      <c r="L738" s="139"/>
      <c r="M738" s="139"/>
      <c r="N738" s="139"/>
      <c r="O738" s="139"/>
      <c r="P738" s="139"/>
      <c r="Q738" s="139"/>
      <c r="R738" s="139"/>
      <c r="S738" s="139"/>
      <c r="T738" s="139"/>
      <c r="U738" s="139"/>
    </row>
    <row r="739" spans="1:21" s="1" customFormat="1" ht="15" customHeight="1" x14ac:dyDescent="0.2">
      <c r="A739" s="8"/>
      <c r="B739" s="11" t="s">
        <v>371</v>
      </c>
      <c r="C739" s="5"/>
      <c r="D739" s="13"/>
      <c r="E739" s="14"/>
      <c r="F739" s="14"/>
      <c r="H739" s="139"/>
      <c r="I739" s="139"/>
      <c r="J739" s="139"/>
      <c r="K739" s="139"/>
      <c r="L739" s="139"/>
      <c r="M739" s="139"/>
      <c r="N739" s="139"/>
      <c r="O739" s="139"/>
      <c r="P739" s="139"/>
      <c r="Q739" s="139"/>
      <c r="R739" s="139"/>
      <c r="S739" s="139"/>
      <c r="T739" s="139"/>
      <c r="U739" s="139"/>
    </row>
    <row r="740" spans="1:21" s="1" customFormat="1" ht="27.75" customHeight="1" x14ac:dyDescent="0.2">
      <c r="A740" s="8"/>
      <c r="B740" s="11" t="s">
        <v>332</v>
      </c>
      <c r="C740" s="1" t="s">
        <v>49</v>
      </c>
      <c r="D740" s="14">
        <v>2</v>
      </c>
      <c r="E740" s="14"/>
      <c r="F740" s="14">
        <f>D740*E740</f>
        <v>0</v>
      </c>
      <c r="G740" s="2"/>
      <c r="H740" s="139"/>
      <c r="I740" s="139"/>
      <c r="J740" s="139"/>
      <c r="K740" s="139"/>
      <c r="L740" s="139"/>
      <c r="M740" s="139"/>
      <c r="N740" s="139"/>
      <c r="O740" s="139"/>
      <c r="P740" s="139"/>
      <c r="Q740" s="139"/>
      <c r="R740" s="139"/>
      <c r="S740" s="139"/>
      <c r="T740" s="139"/>
      <c r="U740" s="139"/>
    </row>
    <row r="741" spans="1:21" s="1" customFormat="1" ht="12.75" customHeight="1" x14ac:dyDescent="0.2">
      <c r="A741" s="8"/>
      <c r="B741" s="11" t="s">
        <v>265</v>
      </c>
      <c r="D741" s="14"/>
      <c r="E741" s="14"/>
      <c r="F741" s="14"/>
      <c r="G741" s="2"/>
      <c r="H741" s="139"/>
      <c r="I741" s="139"/>
      <c r="J741" s="139"/>
      <c r="K741" s="139"/>
      <c r="L741" s="139"/>
      <c r="M741" s="139"/>
      <c r="N741" s="139"/>
      <c r="O741" s="139"/>
      <c r="P741" s="139"/>
      <c r="Q741" s="139"/>
      <c r="R741" s="139"/>
      <c r="S741" s="139"/>
      <c r="T741" s="139"/>
      <c r="U741" s="139"/>
    </row>
    <row r="742" spans="1:21" s="1" customFormat="1" ht="15.75" customHeight="1" x14ac:dyDescent="0.2">
      <c r="A742" s="8"/>
      <c r="B742" s="11"/>
      <c r="D742" s="14"/>
      <c r="E742" s="14"/>
      <c r="F742" s="14"/>
      <c r="G742" s="2"/>
      <c r="H742" s="139"/>
      <c r="I742" s="139"/>
      <c r="J742" s="139"/>
      <c r="K742" s="139"/>
      <c r="L742" s="139"/>
      <c r="M742" s="139"/>
      <c r="N742" s="139"/>
      <c r="O742" s="139"/>
      <c r="P742" s="139"/>
      <c r="Q742" s="139"/>
      <c r="R742" s="139"/>
      <c r="S742" s="139"/>
      <c r="T742" s="139"/>
      <c r="U742" s="139"/>
    </row>
    <row r="743" spans="1:21" s="1" customFormat="1" ht="15.75" customHeight="1" x14ac:dyDescent="0.2">
      <c r="A743" s="8"/>
      <c r="B743" s="11" t="s">
        <v>264</v>
      </c>
      <c r="D743" s="14"/>
      <c r="E743" s="14"/>
      <c r="F743" s="14"/>
      <c r="G743" s="2"/>
      <c r="H743" s="139"/>
      <c r="I743" s="139"/>
      <c r="J743" s="139"/>
      <c r="K743" s="139"/>
      <c r="L743" s="139"/>
      <c r="M743" s="139"/>
      <c r="N743" s="139"/>
      <c r="O743" s="139"/>
      <c r="P743" s="139"/>
      <c r="Q743" s="139"/>
      <c r="R743" s="139"/>
      <c r="S743" s="139"/>
      <c r="T743" s="139"/>
      <c r="U743" s="139"/>
    </row>
    <row r="744" spans="1:21" s="3" customFormat="1" x14ac:dyDescent="0.2">
      <c r="A744" s="17"/>
      <c r="B744" s="12"/>
      <c r="D744" s="10"/>
      <c r="E744" s="14"/>
      <c r="F744" s="14"/>
      <c r="G744" s="2"/>
      <c r="H744" s="139"/>
      <c r="I744" s="139"/>
      <c r="J744" s="139"/>
      <c r="K744" s="139"/>
      <c r="L744" s="139"/>
      <c r="M744" s="139"/>
      <c r="N744" s="139"/>
      <c r="O744" s="139"/>
      <c r="P744" s="139"/>
      <c r="Q744" s="139"/>
      <c r="R744" s="139"/>
      <c r="S744" s="139"/>
      <c r="T744" s="139"/>
      <c r="U744" s="139"/>
    </row>
    <row r="745" spans="1:21" s="1" customFormat="1" ht="19.5" customHeight="1" x14ac:dyDescent="0.2">
      <c r="A745" s="8"/>
      <c r="B745" s="11"/>
      <c r="D745" s="14"/>
      <c r="E745" s="14"/>
      <c r="F745" s="14"/>
      <c r="G745" s="2"/>
      <c r="H745" s="139"/>
      <c r="I745" s="139"/>
      <c r="J745" s="139"/>
      <c r="K745" s="139"/>
      <c r="L745" s="139"/>
      <c r="M745" s="139"/>
      <c r="N745" s="139"/>
      <c r="O745" s="139"/>
      <c r="P745" s="139"/>
      <c r="Q745" s="139"/>
      <c r="R745" s="139"/>
      <c r="S745" s="139"/>
      <c r="T745" s="139"/>
      <c r="U745" s="139"/>
    </row>
    <row r="746" spans="1:21" s="1" customFormat="1" ht="78.75" customHeight="1" x14ac:dyDescent="0.2">
      <c r="A746" s="8" t="s">
        <v>197</v>
      </c>
      <c r="B746" s="4" t="s">
        <v>480</v>
      </c>
      <c r="C746" s="5"/>
      <c r="D746" s="13"/>
      <c r="E746" s="14"/>
      <c r="F746" s="14"/>
      <c r="H746" s="139"/>
      <c r="I746" s="139"/>
      <c r="J746" s="139"/>
      <c r="K746" s="139"/>
      <c r="L746" s="139"/>
      <c r="M746" s="139"/>
      <c r="N746" s="139"/>
      <c r="O746" s="139"/>
      <c r="P746" s="139"/>
      <c r="Q746" s="139"/>
      <c r="R746" s="139"/>
      <c r="S746" s="139"/>
      <c r="T746" s="139"/>
      <c r="U746" s="139"/>
    </row>
    <row r="747" spans="1:21" s="3" customFormat="1" x14ac:dyDescent="0.2">
      <c r="A747" s="17"/>
      <c r="B747" s="12" t="s">
        <v>82</v>
      </c>
      <c r="C747" s="3" t="s">
        <v>13</v>
      </c>
      <c r="D747" s="10">
        <v>18</v>
      </c>
      <c r="E747" s="14"/>
      <c r="F747" s="14">
        <f>D747*E747</f>
        <v>0</v>
      </c>
      <c r="G747" s="2"/>
      <c r="H747" s="139"/>
      <c r="I747" s="139"/>
      <c r="J747" s="139"/>
      <c r="K747" s="139"/>
      <c r="L747" s="139"/>
      <c r="M747" s="139"/>
      <c r="N747" s="139"/>
      <c r="O747" s="139"/>
      <c r="P747" s="139"/>
      <c r="Q747" s="139"/>
      <c r="R747" s="139"/>
      <c r="S747" s="139"/>
      <c r="T747" s="139"/>
      <c r="U747" s="139"/>
    </row>
    <row r="748" spans="1:21" s="3" customFormat="1" x14ac:dyDescent="0.2">
      <c r="A748" s="17"/>
      <c r="B748" s="12" t="s">
        <v>83</v>
      </c>
      <c r="C748" s="3" t="s">
        <v>13</v>
      </c>
      <c r="D748" s="10">
        <v>6</v>
      </c>
      <c r="E748" s="14"/>
      <c r="F748" s="14">
        <f>D748*E748</f>
        <v>0</v>
      </c>
      <c r="G748" s="2"/>
      <c r="H748" s="139"/>
      <c r="I748" s="139"/>
      <c r="J748" s="139"/>
      <c r="K748" s="139"/>
      <c r="L748" s="139"/>
      <c r="M748" s="139"/>
      <c r="N748" s="139"/>
      <c r="O748" s="139"/>
      <c r="P748" s="139"/>
      <c r="Q748" s="139"/>
      <c r="R748" s="139"/>
      <c r="S748" s="139"/>
      <c r="T748" s="139"/>
      <c r="U748" s="139"/>
    </row>
    <row r="749" spans="1:21" s="3" customFormat="1" x14ac:dyDescent="0.2">
      <c r="A749" s="17"/>
      <c r="B749" s="12"/>
      <c r="D749" s="10"/>
      <c r="E749" s="14"/>
      <c r="F749" s="14"/>
      <c r="G749" s="2"/>
      <c r="H749" s="139"/>
      <c r="I749" s="139"/>
      <c r="J749" s="139"/>
      <c r="K749" s="139"/>
      <c r="L749" s="139"/>
      <c r="M749" s="139"/>
      <c r="N749" s="139"/>
      <c r="O749" s="139"/>
      <c r="P749" s="139"/>
      <c r="Q749" s="139"/>
      <c r="R749" s="139"/>
      <c r="S749" s="139"/>
      <c r="T749" s="139"/>
      <c r="U749" s="139"/>
    </row>
    <row r="750" spans="1:21" s="3" customFormat="1" ht="63.75" x14ac:dyDescent="0.2">
      <c r="A750" s="17" t="s">
        <v>253</v>
      </c>
      <c r="B750" s="12" t="s">
        <v>250</v>
      </c>
      <c r="C750" s="3" t="s">
        <v>35</v>
      </c>
      <c r="D750" s="10">
        <v>60</v>
      </c>
      <c r="E750" s="14"/>
      <c r="F750" s="14">
        <f>D750*E750</f>
        <v>0</v>
      </c>
      <c r="G750" s="2"/>
      <c r="H750" s="139"/>
      <c r="I750" s="139"/>
      <c r="J750" s="139"/>
      <c r="K750" s="139"/>
      <c r="L750" s="139"/>
      <c r="M750" s="139"/>
      <c r="N750" s="139"/>
      <c r="O750" s="139"/>
      <c r="P750" s="139"/>
      <c r="Q750" s="139"/>
      <c r="R750" s="139"/>
      <c r="S750" s="139"/>
      <c r="T750" s="139"/>
      <c r="U750" s="139"/>
    </row>
    <row r="751" spans="1:21" s="3" customFormat="1" x14ac:dyDescent="0.2">
      <c r="A751" s="17"/>
      <c r="B751" s="12"/>
      <c r="D751" s="10"/>
      <c r="E751" s="14"/>
      <c r="F751" s="14"/>
      <c r="G751" s="2"/>
      <c r="H751" s="139"/>
      <c r="I751" s="139"/>
      <c r="J751" s="139"/>
      <c r="K751" s="139"/>
      <c r="L751" s="139"/>
      <c r="M751" s="139"/>
      <c r="N751" s="139"/>
      <c r="O751" s="139"/>
      <c r="P751" s="139"/>
      <c r="Q751" s="139"/>
      <c r="R751" s="139"/>
      <c r="S751" s="139"/>
      <c r="T751" s="139"/>
      <c r="U751" s="139"/>
    </row>
    <row r="752" spans="1:21" s="3" customFormat="1" ht="51" x14ac:dyDescent="0.2">
      <c r="A752" s="17" t="s">
        <v>254</v>
      </c>
      <c r="B752" s="12" t="s">
        <v>255</v>
      </c>
      <c r="C752" s="3" t="s">
        <v>14</v>
      </c>
      <c r="D752" s="10">
        <v>1</v>
      </c>
      <c r="E752" s="14"/>
      <c r="F752" s="14">
        <f>D752*E752</f>
        <v>0</v>
      </c>
      <c r="G752" s="2"/>
      <c r="H752" s="139"/>
      <c r="I752" s="139"/>
      <c r="J752" s="139"/>
      <c r="K752" s="139"/>
      <c r="L752" s="139"/>
      <c r="M752" s="139"/>
      <c r="N752" s="139"/>
      <c r="O752" s="139"/>
      <c r="P752" s="139"/>
      <c r="Q752" s="139"/>
      <c r="R752" s="139"/>
      <c r="S752" s="139"/>
      <c r="T752" s="139"/>
      <c r="U752" s="139"/>
    </row>
    <row r="753" spans="1:21" s="3" customFormat="1" x14ac:dyDescent="0.2">
      <c r="A753" s="17"/>
      <c r="B753" s="12"/>
      <c r="D753" s="10"/>
      <c r="E753" s="14"/>
      <c r="F753" s="14"/>
      <c r="G753" s="2"/>
      <c r="H753" s="139"/>
      <c r="I753" s="139"/>
      <c r="J753" s="139"/>
      <c r="K753" s="139"/>
      <c r="L753" s="139"/>
      <c r="M753" s="139"/>
      <c r="N753" s="139"/>
      <c r="O753" s="139"/>
      <c r="P753" s="139"/>
      <c r="Q753" s="139"/>
      <c r="R753" s="139"/>
      <c r="S753" s="139"/>
      <c r="T753" s="139"/>
      <c r="U753" s="139"/>
    </row>
    <row r="754" spans="1:21" s="15" customFormat="1" ht="15" customHeight="1" x14ac:dyDescent="0.2">
      <c r="A754" s="25" t="s">
        <v>247</v>
      </c>
      <c r="B754" s="223" t="s">
        <v>198</v>
      </c>
      <c r="C754" s="232"/>
      <c r="D754" s="232"/>
      <c r="E754" s="232"/>
      <c r="F754" s="22">
        <f>SUM(F613:F753)</f>
        <v>0</v>
      </c>
      <c r="G754" s="7"/>
      <c r="H754" s="137"/>
      <c r="I754" s="137"/>
      <c r="J754" s="137"/>
      <c r="K754" s="137"/>
      <c r="L754" s="137"/>
      <c r="M754" s="137"/>
      <c r="N754" s="137"/>
      <c r="O754" s="137"/>
      <c r="P754" s="137"/>
      <c r="Q754" s="137"/>
      <c r="R754" s="137"/>
      <c r="S754" s="137"/>
      <c r="T754" s="137"/>
      <c r="U754" s="137"/>
    </row>
    <row r="755" spans="1:21" s="3" customFormat="1" x14ac:dyDescent="0.2">
      <c r="A755" s="17"/>
      <c r="B755" s="12"/>
      <c r="D755" s="10"/>
      <c r="E755" s="14"/>
      <c r="F755" s="14"/>
      <c r="G755" s="2"/>
      <c r="H755" s="139"/>
      <c r="I755" s="139"/>
      <c r="J755" s="139"/>
      <c r="K755" s="139"/>
      <c r="L755" s="139"/>
      <c r="M755" s="139"/>
      <c r="N755" s="139"/>
      <c r="O755" s="139"/>
      <c r="P755" s="139"/>
      <c r="Q755" s="139"/>
      <c r="R755" s="139"/>
      <c r="S755" s="139"/>
      <c r="T755" s="139"/>
      <c r="U755" s="139"/>
    </row>
    <row r="756" spans="1:21" s="1" customFormat="1" x14ac:dyDescent="0.2">
      <c r="A756" s="8"/>
      <c r="B756" s="4"/>
      <c r="C756" s="5"/>
      <c r="D756" s="13"/>
      <c r="E756" s="14"/>
      <c r="F756" s="14"/>
      <c r="H756" s="139"/>
      <c r="I756" s="139"/>
      <c r="J756" s="139"/>
      <c r="K756" s="139"/>
      <c r="L756" s="139"/>
      <c r="M756" s="139"/>
      <c r="N756" s="139"/>
      <c r="O756" s="139"/>
      <c r="P756" s="139"/>
      <c r="Q756" s="139"/>
      <c r="R756" s="139"/>
      <c r="S756" s="139"/>
      <c r="T756" s="139"/>
      <c r="U756" s="139"/>
    </row>
    <row r="757" spans="1:21" s="15" customFormat="1" ht="15" customHeight="1" x14ac:dyDescent="0.2">
      <c r="A757" s="25" t="s">
        <v>108</v>
      </c>
      <c r="B757" s="223" t="s">
        <v>238</v>
      </c>
      <c r="C757" s="223"/>
      <c r="D757" s="223"/>
      <c r="E757" s="223"/>
      <c r="F757" s="22">
        <f>F457+F581+F600+F608+F754</f>
        <v>0</v>
      </c>
      <c r="G757" s="7"/>
      <c r="H757" s="137"/>
      <c r="I757" s="137"/>
      <c r="J757" s="137"/>
      <c r="K757" s="137"/>
      <c r="L757" s="137"/>
      <c r="M757" s="137"/>
      <c r="N757" s="137"/>
      <c r="O757" s="137"/>
      <c r="P757" s="137"/>
      <c r="Q757" s="137"/>
      <c r="R757" s="137"/>
      <c r="S757" s="137"/>
      <c r="T757" s="137"/>
      <c r="U757" s="137"/>
    </row>
    <row r="758" spans="1:21" x14ac:dyDescent="0.2">
      <c r="B758" s="45"/>
      <c r="C758" s="52"/>
    </row>
    <row r="759" spans="1:21" ht="13.5" customHeight="1" x14ac:dyDescent="0.2">
      <c r="B759" s="61"/>
      <c r="C759" s="41"/>
    </row>
    <row r="760" spans="1:21" x14ac:dyDescent="0.2">
      <c r="B760" s="45"/>
      <c r="C760" s="41"/>
    </row>
    <row r="761" spans="1:21" x14ac:dyDescent="0.2">
      <c r="B761" s="60"/>
      <c r="C761" s="41"/>
    </row>
    <row r="762" spans="1:21" x14ac:dyDescent="0.2">
      <c r="B762" s="60"/>
      <c r="C762" s="41"/>
    </row>
    <row r="763" spans="1:21" x14ac:dyDescent="0.2">
      <c r="B763" s="60"/>
      <c r="C763" s="41"/>
    </row>
    <row r="764" spans="1:21" x14ac:dyDescent="0.2">
      <c r="B764" s="60"/>
      <c r="C764" s="41"/>
    </row>
    <row r="765" spans="1:21" x14ac:dyDescent="0.2">
      <c r="B765" s="60"/>
      <c r="C765" s="41"/>
    </row>
    <row r="766" spans="1:21" x14ac:dyDescent="0.2">
      <c r="B766" s="60"/>
      <c r="C766" s="41"/>
    </row>
    <row r="767" spans="1:21" x14ac:dyDescent="0.2">
      <c r="B767" s="61"/>
      <c r="C767" s="41"/>
    </row>
    <row r="768" spans="1:21" x14ac:dyDescent="0.2">
      <c r="B768" s="45"/>
      <c r="C768" s="52"/>
    </row>
    <row r="769" spans="1:21" x14ac:dyDescent="0.2">
      <c r="B769" s="45"/>
      <c r="C769" s="52"/>
    </row>
    <row r="770" spans="1:21" x14ac:dyDescent="0.2">
      <c r="B770" s="45"/>
      <c r="C770" s="34"/>
      <c r="D770" s="43"/>
      <c r="G770" s="33"/>
    </row>
    <row r="771" spans="1:21" x14ac:dyDescent="0.2">
      <c r="B771" s="45"/>
      <c r="C771" s="34"/>
      <c r="D771" s="43"/>
      <c r="G771" s="33"/>
    </row>
    <row r="772" spans="1:21" x14ac:dyDescent="0.2">
      <c r="B772" s="45"/>
      <c r="C772" s="34"/>
      <c r="D772" s="43"/>
      <c r="G772" s="33"/>
    </row>
    <row r="773" spans="1:21" x14ac:dyDescent="0.2">
      <c r="B773" s="45"/>
      <c r="C773" s="34"/>
      <c r="D773" s="43"/>
      <c r="G773" s="33"/>
    </row>
    <row r="774" spans="1:21" x14ac:dyDescent="0.2">
      <c r="B774" s="45"/>
      <c r="C774" s="34"/>
      <c r="D774" s="43"/>
      <c r="G774" s="33"/>
    </row>
    <row r="775" spans="1:21" x14ac:dyDescent="0.2">
      <c r="B775" s="45"/>
      <c r="C775" s="34"/>
      <c r="D775" s="43"/>
      <c r="G775" s="33"/>
    </row>
    <row r="776" spans="1:21" x14ac:dyDescent="0.2">
      <c r="B776" s="45"/>
      <c r="C776" s="34"/>
      <c r="D776" s="43"/>
      <c r="G776" s="33"/>
    </row>
    <row r="777" spans="1:21" x14ac:dyDescent="0.2">
      <c r="B777" s="45"/>
      <c r="C777" s="34"/>
      <c r="D777" s="43"/>
      <c r="G777" s="33"/>
    </row>
    <row r="778" spans="1:21" s="52" customFormat="1" x14ac:dyDescent="0.2">
      <c r="A778" s="50"/>
      <c r="B778" s="51"/>
      <c r="D778" s="53"/>
      <c r="E778" s="63"/>
      <c r="F778" s="63"/>
      <c r="H778" s="120"/>
      <c r="I778" s="120"/>
      <c r="J778" s="120"/>
      <c r="K778" s="120"/>
      <c r="L778" s="120"/>
      <c r="M778" s="120"/>
      <c r="N778" s="120"/>
      <c r="O778" s="120"/>
      <c r="P778" s="120"/>
      <c r="Q778" s="120"/>
      <c r="R778" s="120"/>
      <c r="S778" s="120"/>
      <c r="T778" s="120"/>
      <c r="U778" s="120"/>
    </row>
    <row r="779" spans="1:21" s="52" customFormat="1" x14ac:dyDescent="0.2">
      <c r="A779" s="50"/>
      <c r="B779" s="185"/>
      <c r="D779" s="53"/>
      <c r="E779" s="63"/>
      <c r="F779" s="63"/>
      <c r="H779" s="120"/>
      <c r="I779" s="120"/>
      <c r="J779" s="120"/>
      <c r="K779" s="120"/>
      <c r="L779" s="120"/>
      <c r="M779" s="120"/>
      <c r="N779" s="120"/>
      <c r="O779" s="120"/>
      <c r="P779" s="120"/>
      <c r="Q779" s="120"/>
      <c r="R779" s="120"/>
      <c r="S779" s="120"/>
      <c r="T779" s="120"/>
      <c r="U779" s="120"/>
    </row>
    <row r="780" spans="1:21" s="52" customFormat="1" x14ac:dyDescent="0.2">
      <c r="A780" s="50"/>
      <c r="B780" s="185"/>
      <c r="D780" s="53"/>
      <c r="E780" s="43"/>
      <c r="F780" s="43"/>
      <c r="H780" s="120"/>
      <c r="I780" s="120"/>
      <c r="J780" s="120"/>
      <c r="K780" s="120"/>
      <c r="L780" s="120"/>
      <c r="M780" s="120"/>
      <c r="N780" s="120"/>
      <c r="O780" s="120"/>
      <c r="P780" s="120"/>
      <c r="Q780" s="120"/>
      <c r="R780" s="120"/>
      <c r="S780" s="120"/>
      <c r="T780" s="120"/>
      <c r="U780" s="120"/>
    </row>
    <row r="781" spans="1:21" s="52" customFormat="1" x14ac:dyDescent="0.2">
      <c r="A781" s="50"/>
      <c r="B781" s="185"/>
      <c r="D781" s="53"/>
      <c r="E781" s="43"/>
      <c r="F781" s="43"/>
      <c r="H781" s="120"/>
      <c r="I781" s="120"/>
      <c r="J781" s="120"/>
      <c r="K781" s="120"/>
      <c r="L781" s="120"/>
      <c r="M781" s="120"/>
      <c r="N781" s="120"/>
      <c r="O781" s="120"/>
      <c r="P781" s="120"/>
      <c r="Q781" s="120"/>
      <c r="R781" s="120"/>
      <c r="S781" s="120"/>
      <c r="T781" s="120"/>
      <c r="U781" s="120"/>
    </row>
    <row r="782" spans="1:21" s="52" customFormat="1" x14ac:dyDescent="0.2">
      <c r="A782" s="50"/>
      <c r="B782" s="185"/>
      <c r="D782" s="53"/>
      <c r="E782" s="43"/>
      <c r="F782" s="43"/>
      <c r="H782" s="120"/>
      <c r="I782" s="120"/>
      <c r="J782" s="120"/>
      <c r="K782" s="120"/>
      <c r="L782" s="120"/>
      <c r="M782" s="120"/>
      <c r="N782" s="120"/>
      <c r="O782" s="120"/>
      <c r="P782" s="120"/>
      <c r="Q782" s="120"/>
      <c r="R782" s="120"/>
      <c r="S782" s="120"/>
      <c r="T782" s="120"/>
      <c r="U782" s="120"/>
    </row>
    <row r="783" spans="1:21" s="52" customFormat="1" x14ac:dyDescent="0.2">
      <c r="A783" s="50"/>
      <c r="B783" s="185"/>
      <c r="D783" s="53"/>
      <c r="E783" s="43"/>
      <c r="F783" s="43"/>
      <c r="H783" s="120"/>
      <c r="I783" s="120"/>
      <c r="J783" s="120"/>
      <c r="K783" s="120"/>
      <c r="L783" s="120"/>
      <c r="M783" s="120"/>
      <c r="N783" s="120"/>
      <c r="O783" s="120"/>
      <c r="P783" s="120"/>
      <c r="Q783" s="120"/>
      <c r="R783" s="120"/>
      <c r="S783" s="120"/>
      <c r="T783" s="120"/>
      <c r="U783" s="120"/>
    </row>
    <row r="784" spans="1:21" s="52" customFormat="1" x14ac:dyDescent="0.2">
      <c r="A784" s="50"/>
      <c r="B784" s="185"/>
      <c r="D784" s="53"/>
      <c r="E784" s="43"/>
      <c r="F784" s="43"/>
      <c r="H784" s="120"/>
      <c r="I784" s="120"/>
      <c r="J784" s="120"/>
      <c r="K784" s="120"/>
      <c r="L784" s="120"/>
      <c r="M784" s="120"/>
      <c r="N784" s="120"/>
      <c r="O784" s="120"/>
      <c r="P784" s="120"/>
      <c r="Q784" s="120"/>
      <c r="R784" s="120"/>
      <c r="S784" s="120"/>
      <c r="T784" s="120"/>
      <c r="U784" s="120"/>
    </row>
    <row r="785" spans="1:21" s="52" customFormat="1" x14ac:dyDescent="0.2">
      <c r="A785" s="50"/>
      <c r="B785" s="185"/>
      <c r="D785" s="53"/>
      <c r="E785" s="43"/>
      <c r="F785" s="43"/>
      <c r="H785" s="120"/>
      <c r="I785" s="120"/>
      <c r="J785" s="120"/>
      <c r="K785" s="120"/>
      <c r="L785" s="120"/>
      <c r="M785" s="120"/>
      <c r="N785" s="120"/>
      <c r="O785" s="120"/>
      <c r="P785" s="120"/>
      <c r="Q785" s="120"/>
      <c r="R785" s="120"/>
      <c r="S785" s="120"/>
      <c r="T785" s="120"/>
      <c r="U785" s="120"/>
    </row>
    <row r="786" spans="1:21" s="52" customFormat="1" x14ac:dyDescent="0.2">
      <c r="A786" s="50"/>
      <c r="B786" s="185"/>
      <c r="D786" s="53"/>
      <c r="E786" s="43"/>
      <c r="F786" s="43"/>
      <c r="H786" s="120"/>
      <c r="I786" s="120"/>
      <c r="J786" s="120"/>
      <c r="K786" s="120"/>
      <c r="L786" s="120"/>
      <c r="M786" s="120"/>
      <c r="N786" s="120"/>
      <c r="O786" s="120"/>
      <c r="P786" s="120"/>
      <c r="Q786" s="120"/>
      <c r="R786" s="120"/>
      <c r="S786" s="120"/>
      <c r="T786" s="120"/>
      <c r="U786" s="120"/>
    </row>
    <row r="787" spans="1:21" s="52" customFormat="1" x14ac:dyDescent="0.2">
      <c r="A787" s="50"/>
      <c r="B787" s="185"/>
      <c r="D787" s="53"/>
      <c r="E787" s="63"/>
      <c r="F787" s="63"/>
      <c r="H787" s="120"/>
      <c r="I787" s="120"/>
      <c r="J787" s="120"/>
      <c r="K787" s="120"/>
      <c r="L787" s="120"/>
      <c r="M787" s="120"/>
      <c r="N787" s="120"/>
      <c r="O787" s="120"/>
      <c r="P787" s="120"/>
      <c r="Q787" s="120"/>
      <c r="R787" s="120"/>
      <c r="S787" s="120"/>
      <c r="T787" s="120"/>
      <c r="U787" s="120"/>
    </row>
    <row r="788" spans="1:21" s="52" customFormat="1" x14ac:dyDescent="0.2">
      <c r="A788" s="50"/>
      <c r="B788" s="233"/>
      <c r="C788" s="234"/>
      <c r="D788" s="234"/>
      <c r="E788" s="234"/>
      <c r="F788" s="63"/>
      <c r="H788" s="120"/>
      <c r="I788" s="120"/>
      <c r="J788" s="120"/>
      <c r="K788" s="120"/>
      <c r="L788" s="120"/>
      <c r="M788" s="120"/>
      <c r="N788" s="120"/>
      <c r="O788" s="120"/>
      <c r="P788" s="120"/>
      <c r="Q788" s="120"/>
      <c r="R788" s="120"/>
      <c r="S788" s="120"/>
      <c r="T788" s="120"/>
      <c r="U788" s="120"/>
    </row>
    <row r="789" spans="1:21" x14ac:dyDescent="0.2">
      <c r="B789" s="56"/>
      <c r="C789" s="186"/>
      <c r="D789" s="186"/>
    </row>
    <row r="790" spans="1:21" x14ac:dyDescent="0.2">
      <c r="B790" s="56"/>
      <c r="C790" s="186"/>
      <c r="D790" s="186"/>
    </row>
    <row r="791" spans="1:21" x14ac:dyDescent="0.2">
      <c r="B791" s="56"/>
      <c r="C791" s="186"/>
      <c r="D791" s="186"/>
    </row>
    <row r="792" spans="1:21" s="185" customFormat="1" x14ac:dyDescent="0.2">
      <c r="A792" s="71"/>
      <c r="E792" s="72"/>
      <c r="F792" s="72"/>
      <c r="H792" s="121"/>
      <c r="I792" s="121"/>
      <c r="J792" s="121"/>
      <c r="K792" s="121"/>
      <c r="L792" s="121"/>
      <c r="M792" s="121"/>
      <c r="N792" s="121"/>
      <c r="O792" s="121"/>
      <c r="P792" s="121"/>
      <c r="Q792" s="121"/>
      <c r="R792" s="121"/>
      <c r="S792" s="121"/>
      <c r="T792" s="121"/>
      <c r="U792" s="121"/>
    </row>
    <row r="793" spans="1:21" s="52" customFormat="1" x14ac:dyDescent="0.2">
      <c r="A793" s="50"/>
      <c r="B793" s="185"/>
      <c r="D793" s="53"/>
      <c r="E793" s="63"/>
      <c r="F793" s="63"/>
      <c r="H793" s="120"/>
      <c r="I793" s="120"/>
      <c r="J793" s="120"/>
      <c r="K793" s="120"/>
      <c r="L793" s="120"/>
      <c r="M793" s="120"/>
      <c r="N793" s="120"/>
      <c r="O793" s="120"/>
      <c r="P793" s="120"/>
      <c r="Q793" s="120"/>
      <c r="R793" s="120"/>
      <c r="S793" s="120"/>
      <c r="T793" s="120"/>
      <c r="U793" s="120"/>
    </row>
    <row r="794" spans="1:21" s="52" customFormat="1" x14ac:dyDescent="0.2">
      <c r="A794" s="50"/>
      <c r="B794" s="185"/>
      <c r="D794" s="53"/>
      <c r="E794" s="63"/>
      <c r="F794" s="63"/>
      <c r="H794" s="120"/>
      <c r="I794" s="120"/>
      <c r="J794" s="120"/>
      <c r="K794" s="120"/>
      <c r="L794" s="120"/>
      <c r="M794" s="120"/>
      <c r="N794" s="120"/>
      <c r="O794" s="120"/>
      <c r="P794" s="120"/>
      <c r="Q794" s="120"/>
      <c r="R794" s="120"/>
      <c r="S794" s="120"/>
      <c r="T794" s="120"/>
      <c r="U794" s="120"/>
    </row>
    <row r="795" spans="1:21" s="52" customFormat="1" x14ac:dyDescent="0.2">
      <c r="A795" s="50"/>
      <c r="B795" s="185"/>
      <c r="D795" s="53"/>
      <c r="E795" s="63"/>
      <c r="F795" s="63"/>
      <c r="H795" s="120"/>
      <c r="I795" s="120"/>
      <c r="J795" s="120"/>
      <c r="K795" s="120"/>
      <c r="L795" s="120"/>
      <c r="M795" s="120"/>
      <c r="N795" s="120"/>
      <c r="O795" s="120"/>
      <c r="P795" s="120"/>
      <c r="Q795" s="120"/>
      <c r="R795" s="120"/>
      <c r="S795" s="120"/>
      <c r="T795" s="120"/>
      <c r="U795" s="120"/>
    </row>
    <row r="796" spans="1:21" s="52" customFormat="1" x14ac:dyDescent="0.2">
      <c r="A796" s="50"/>
      <c r="B796" s="185"/>
      <c r="D796" s="53"/>
      <c r="E796" s="63"/>
      <c r="F796" s="63"/>
      <c r="H796" s="120"/>
      <c r="I796" s="120"/>
      <c r="J796" s="120"/>
      <c r="K796" s="120"/>
      <c r="L796" s="120"/>
      <c r="M796" s="120"/>
      <c r="N796" s="120"/>
      <c r="O796" s="120"/>
      <c r="P796" s="120"/>
      <c r="Q796" s="120"/>
      <c r="R796" s="120"/>
      <c r="S796" s="120"/>
      <c r="T796" s="120"/>
      <c r="U796" s="120"/>
    </row>
    <row r="797" spans="1:21" s="52" customFormat="1" x14ac:dyDescent="0.2">
      <c r="A797" s="50"/>
      <c r="B797" s="185"/>
      <c r="D797" s="53"/>
      <c r="E797" s="63"/>
      <c r="F797" s="63"/>
      <c r="H797" s="120"/>
      <c r="I797" s="120"/>
      <c r="J797" s="120"/>
      <c r="K797" s="120"/>
      <c r="L797" s="120"/>
      <c r="M797" s="120"/>
      <c r="N797" s="120"/>
      <c r="O797" s="120"/>
      <c r="P797" s="120"/>
      <c r="Q797" s="120"/>
      <c r="R797" s="120"/>
      <c r="S797" s="120"/>
      <c r="T797" s="120"/>
      <c r="U797" s="120"/>
    </row>
    <row r="798" spans="1:21" s="52" customFormat="1" x14ac:dyDescent="0.2">
      <c r="A798" s="50"/>
      <c r="B798" s="185"/>
      <c r="D798" s="53"/>
      <c r="E798" s="43"/>
      <c r="F798" s="43"/>
      <c r="H798" s="120"/>
      <c r="I798" s="120"/>
      <c r="J798" s="120"/>
      <c r="K798" s="120"/>
      <c r="L798" s="120"/>
      <c r="M798" s="120"/>
      <c r="N798" s="120"/>
      <c r="O798" s="120"/>
      <c r="P798" s="120"/>
      <c r="Q798" s="120"/>
      <c r="R798" s="120"/>
      <c r="S798" s="120"/>
      <c r="T798" s="120"/>
      <c r="U798" s="120"/>
    </row>
    <row r="799" spans="1:21" s="52" customFormat="1" x14ac:dyDescent="0.2">
      <c r="A799" s="50"/>
      <c r="B799" s="185"/>
      <c r="D799" s="53"/>
      <c r="E799" s="63"/>
      <c r="F799" s="63"/>
      <c r="H799" s="120"/>
      <c r="I799" s="120"/>
      <c r="J799" s="120"/>
      <c r="K799" s="120"/>
      <c r="L799" s="120"/>
      <c r="M799" s="120"/>
      <c r="N799" s="120"/>
      <c r="O799" s="120"/>
      <c r="P799" s="120"/>
      <c r="Q799" s="120"/>
      <c r="R799" s="120"/>
      <c r="S799" s="120"/>
      <c r="T799" s="120"/>
      <c r="U799" s="120"/>
    </row>
    <row r="800" spans="1:21" s="52" customFormat="1" x14ac:dyDescent="0.2">
      <c r="A800" s="50"/>
      <c r="B800" s="185"/>
      <c r="D800" s="53"/>
      <c r="E800" s="63"/>
      <c r="F800" s="63"/>
      <c r="H800" s="120"/>
      <c r="I800" s="120"/>
      <c r="J800" s="120"/>
      <c r="K800" s="120"/>
      <c r="L800" s="120"/>
      <c r="M800" s="120"/>
      <c r="N800" s="120"/>
      <c r="O800" s="120"/>
      <c r="P800" s="120"/>
      <c r="Q800" s="120"/>
      <c r="R800" s="120"/>
      <c r="S800" s="120"/>
      <c r="T800" s="120"/>
      <c r="U800" s="120"/>
    </row>
    <row r="801" spans="1:21" s="52" customFormat="1" x14ac:dyDescent="0.2">
      <c r="A801" s="50"/>
      <c r="B801" s="185"/>
      <c r="D801" s="53"/>
      <c r="E801" s="43"/>
      <c r="F801" s="43"/>
      <c r="H801" s="120"/>
      <c r="I801" s="120"/>
      <c r="J801" s="120"/>
      <c r="K801" s="120"/>
      <c r="L801" s="120"/>
      <c r="M801" s="120"/>
      <c r="N801" s="120"/>
      <c r="O801" s="120"/>
      <c r="P801" s="120"/>
      <c r="Q801" s="120"/>
      <c r="R801" s="120"/>
      <c r="S801" s="120"/>
      <c r="T801" s="120"/>
      <c r="U801" s="120"/>
    </row>
    <row r="802" spans="1:21" s="52" customFormat="1" x14ac:dyDescent="0.2">
      <c r="A802" s="50"/>
      <c r="B802" s="185"/>
      <c r="D802" s="53"/>
      <c r="E802" s="63"/>
      <c r="F802" s="63"/>
      <c r="H802" s="120"/>
      <c r="I802" s="120"/>
      <c r="J802" s="120"/>
      <c r="K802" s="120"/>
      <c r="L802" s="120"/>
      <c r="M802" s="120"/>
      <c r="N802" s="120"/>
      <c r="O802" s="120"/>
      <c r="P802" s="120"/>
      <c r="Q802" s="120"/>
      <c r="R802" s="120"/>
      <c r="S802" s="120"/>
      <c r="T802" s="120"/>
      <c r="U802" s="120"/>
    </row>
    <row r="803" spans="1:21" s="52" customFormat="1" x14ac:dyDescent="0.2">
      <c r="A803" s="50"/>
      <c r="B803" s="233"/>
      <c r="C803" s="234"/>
      <c r="D803" s="53"/>
      <c r="E803" s="63"/>
      <c r="F803" s="63"/>
      <c r="H803" s="120"/>
      <c r="I803" s="120"/>
      <c r="J803" s="120"/>
      <c r="K803" s="120"/>
      <c r="L803" s="120"/>
      <c r="M803" s="120"/>
      <c r="N803" s="120"/>
      <c r="O803" s="120"/>
      <c r="P803" s="120"/>
      <c r="Q803" s="120"/>
      <c r="R803" s="120"/>
      <c r="S803" s="120"/>
      <c r="T803" s="120"/>
      <c r="U803" s="120"/>
    </row>
    <row r="804" spans="1:21" s="52" customFormat="1" x14ac:dyDescent="0.2">
      <c r="A804" s="50"/>
      <c r="B804" s="185"/>
      <c r="D804" s="53"/>
      <c r="E804" s="63"/>
      <c r="F804" s="63"/>
      <c r="H804" s="120"/>
      <c r="I804" s="120"/>
      <c r="J804" s="120"/>
      <c r="K804" s="120"/>
      <c r="L804" s="120"/>
      <c r="M804" s="120"/>
      <c r="N804" s="120"/>
      <c r="O804" s="120"/>
      <c r="P804" s="120"/>
      <c r="Q804" s="120"/>
      <c r="R804" s="120"/>
      <c r="S804" s="120"/>
      <c r="T804" s="120"/>
      <c r="U804" s="120"/>
    </row>
    <row r="805" spans="1:21" x14ac:dyDescent="0.2">
      <c r="B805" s="56"/>
      <c r="C805" s="41"/>
    </row>
    <row r="806" spans="1:21" x14ac:dyDescent="0.2">
      <c r="B806" s="56"/>
      <c r="C806" s="41"/>
    </row>
    <row r="807" spans="1:21" x14ac:dyDescent="0.2">
      <c r="B807" s="56"/>
      <c r="C807" s="41"/>
    </row>
    <row r="808" spans="1:21" x14ac:dyDescent="0.2">
      <c r="B808" s="56"/>
      <c r="C808" s="41"/>
    </row>
    <row r="809" spans="1:21" x14ac:dyDescent="0.2">
      <c r="B809" s="56"/>
      <c r="C809" s="41"/>
    </row>
    <row r="810" spans="1:21" x14ac:dyDescent="0.2">
      <c r="B810" s="56"/>
      <c r="C810" s="41"/>
    </row>
    <row r="811" spans="1:21" x14ac:dyDescent="0.2">
      <c r="B811" s="56"/>
      <c r="C811" s="41"/>
    </row>
    <row r="812" spans="1:21" x14ac:dyDescent="0.2">
      <c r="B812" s="56"/>
      <c r="C812" s="41"/>
    </row>
    <row r="813" spans="1:21" ht="67.5" customHeight="1" x14ac:dyDescent="0.2">
      <c r="C813" s="41"/>
    </row>
    <row r="814" spans="1:21" x14ac:dyDescent="0.2">
      <c r="C814" s="41"/>
    </row>
    <row r="815" spans="1:21" ht="15" customHeight="1" x14ac:dyDescent="0.2">
      <c r="C815" s="41"/>
    </row>
    <row r="816" spans="1:21" x14ac:dyDescent="0.2">
      <c r="C816" s="41"/>
    </row>
    <row r="817" spans="1:21" x14ac:dyDescent="0.2">
      <c r="C817" s="41"/>
    </row>
    <row r="818" spans="1:21" x14ac:dyDescent="0.2">
      <c r="B818" s="62"/>
      <c r="C818" s="41"/>
    </row>
    <row r="819" spans="1:21" x14ac:dyDescent="0.2">
      <c r="C819" s="41"/>
    </row>
    <row r="820" spans="1:21" x14ac:dyDescent="0.2">
      <c r="C820" s="41"/>
    </row>
    <row r="821" spans="1:21" x14ac:dyDescent="0.2">
      <c r="C821" s="41"/>
    </row>
    <row r="822" spans="1:21" x14ac:dyDescent="0.2">
      <c r="B822" s="62"/>
      <c r="C822" s="41"/>
    </row>
    <row r="823" spans="1:21" x14ac:dyDescent="0.2">
      <c r="B823" s="62"/>
      <c r="C823" s="41"/>
    </row>
    <row r="824" spans="1:21" x14ac:dyDescent="0.2">
      <c r="B824" s="62"/>
      <c r="C824" s="41"/>
    </row>
    <row r="825" spans="1:21" s="187" customFormat="1" x14ac:dyDescent="0.2">
      <c r="A825" s="73"/>
      <c r="D825" s="74"/>
      <c r="E825" s="75"/>
      <c r="F825" s="75"/>
      <c r="H825" s="140"/>
      <c r="I825" s="140"/>
      <c r="J825" s="140"/>
      <c r="K825" s="140"/>
      <c r="L825" s="140"/>
      <c r="M825" s="140"/>
      <c r="N825" s="140"/>
      <c r="O825" s="140"/>
      <c r="P825" s="140"/>
      <c r="Q825" s="140"/>
      <c r="R825" s="140"/>
      <c r="S825" s="140"/>
      <c r="T825" s="140"/>
      <c r="U825" s="140"/>
    </row>
    <row r="826" spans="1:21" s="187" customFormat="1" x14ac:dyDescent="0.2">
      <c r="A826" s="73"/>
      <c r="D826" s="74"/>
      <c r="E826" s="75"/>
      <c r="F826" s="75"/>
      <c r="H826" s="140"/>
      <c r="I826" s="140"/>
      <c r="J826" s="140"/>
      <c r="K826" s="140"/>
      <c r="L826" s="140"/>
      <c r="M826" s="140"/>
      <c r="N826" s="140"/>
      <c r="O826" s="140"/>
      <c r="P826" s="140"/>
      <c r="Q826" s="140"/>
      <c r="R826" s="140"/>
      <c r="S826" s="140"/>
      <c r="T826" s="140"/>
      <c r="U826" s="140"/>
    </row>
    <row r="827" spans="1:21" s="187" customFormat="1" x14ac:dyDescent="0.2">
      <c r="A827" s="73"/>
      <c r="D827" s="74"/>
      <c r="E827" s="75"/>
      <c r="F827" s="75"/>
      <c r="H827" s="140"/>
      <c r="I827" s="140"/>
      <c r="J827" s="140"/>
      <c r="K827" s="140"/>
      <c r="L827" s="140"/>
      <c r="M827" s="140"/>
      <c r="N827" s="140"/>
      <c r="O827" s="140"/>
      <c r="P827" s="140"/>
      <c r="Q827" s="140"/>
      <c r="R827" s="140"/>
      <c r="S827" s="140"/>
      <c r="T827" s="140"/>
      <c r="U827" s="140"/>
    </row>
    <row r="828" spans="1:21" s="187" customFormat="1" x14ac:dyDescent="0.2">
      <c r="A828" s="73"/>
      <c r="B828" s="76"/>
      <c r="D828" s="74"/>
      <c r="E828" s="74"/>
      <c r="F828" s="74"/>
      <c r="H828" s="140"/>
      <c r="I828" s="140"/>
      <c r="J828" s="140"/>
      <c r="K828" s="140"/>
      <c r="L828" s="140"/>
      <c r="M828" s="140"/>
      <c r="N828" s="140"/>
      <c r="O828" s="140"/>
      <c r="P828" s="140"/>
      <c r="Q828" s="140"/>
      <c r="R828" s="140"/>
      <c r="S828" s="140"/>
      <c r="T828" s="140"/>
      <c r="U828" s="140"/>
    </row>
    <row r="829" spans="1:21" s="187" customFormat="1" x14ac:dyDescent="0.2">
      <c r="A829" s="73"/>
      <c r="B829" s="62"/>
      <c r="D829" s="74"/>
      <c r="E829" s="74"/>
      <c r="F829" s="74"/>
      <c r="H829" s="140"/>
      <c r="I829" s="140"/>
      <c r="J829" s="140"/>
      <c r="K829" s="140"/>
      <c r="L829" s="140"/>
      <c r="M829" s="140"/>
      <c r="N829" s="140"/>
      <c r="O829" s="140"/>
      <c r="P829" s="140"/>
      <c r="Q829" s="140"/>
      <c r="R829" s="140"/>
      <c r="S829" s="140"/>
      <c r="T829" s="140"/>
      <c r="U829" s="140"/>
    </row>
    <row r="830" spans="1:21" s="187" customFormat="1" x14ac:dyDescent="0.2">
      <c r="A830" s="73"/>
      <c r="B830" s="62"/>
      <c r="D830" s="74"/>
      <c r="E830" s="74"/>
      <c r="F830" s="74"/>
      <c r="H830" s="140"/>
      <c r="I830" s="140"/>
      <c r="J830" s="140"/>
      <c r="K830" s="140"/>
      <c r="L830" s="140"/>
      <c r="M830" s="140"/>
      <c r="N830" s="140"/>
      <c r="O830" s="140"/>
      <c r="P830" s="140"/>
      <c r="Q830" s="140"/>
      <c r="R830" s="140"/>
      <c r="S830" s="140"/>
      <c r="T830" s="140"/>
      <c r="U830" s="140"/>
    </row>
    <row r="831" spans="1:21" s="187" customFormat="1" x14ac:dyDescent="0.2">
      <c r="A831" s="73"/>
      <c r="D831" s="74"/>
      <c r="E831" s="74"/>
      <c r="F831" s="74"/>
      <c r="H831" s="140"/>
      <c r="I831" s="140"/>
      <c r="J831" s="140"/>
      <c r="K831" s="140"/>
      <c r="L831" s="140"/>
      <c r="M831" s="140"/>
      <c r="N831" s="140"/>
      <c r="O831" s="140"/>
      <c r="P831" s="140"/>
      <c r="Q831" s="140"/>
      <c r="R831" s="140"/>
      <c r="S831" s="140"/>
      <c r="T831" s="140"/>
      <c r="U831" s="140"/>
    </row>
    <row r="832" spans="1:21" s="187" customFormat="1" x14ac:dyDescent="0.2">
      <c r="A832" s="73"/>
      <c r="B832" s="62"/>
      <c r="D832" s="74"/>
      <c r="E832" s="74"/>
      <c r="F832" s="74"/>
      <c r="H832" s="140"/>
      <c r="I832" s="140"/>
      <c r="J832" s="140"/>
      <c r="K832" s="140"/>
      <c r="L832" s="140"/>
      <c r="M832" s="140"/>
      <c r="N832" s="140"/>
      <c r="O832" s="140"/>
      <c r="P832" s="140"/>
      <c r="Q832" s="140"/>
      <c r="R832" s="140"/>
      <c r="S832" s="140"/>
      <c r="T832" s="140"/>
      <c r="U832" s="140"/>
    </row>
    <row r="833" spans="1:21" s="187" customFormat="1" x14ac:dyDescent="0.2">
      <c r="A833" s="73"/>
      <c r="B833" s="62"/>
      <c r="D833" s="74"/>
      <c r="E833" s="74"/>
      <c r="F833" s="74"/>
      <c r="H833" s="140"/>
      <c r="I833" s="140"/>
      <c r="J833" s="140"/>
      <c r="K833" s="140"/>
      <c r="L833" s="140"/>
      <c r="M833" s="140"/>
      <c r="N833" s="140"/>
      <c r="O833" s="140"/>
      <c r="P833" s="140"/>
      <c r="Q833" s="140"/>
      <c r="R833" s="140"/>
      <c r="S833" s="140"/>
      <c r="T833" s="140"/>
      <c r="U833" s="140"/>
    </row>
    <row r="834" spans="1:21" s="187" customFormat="1" x14ac:dyDescent="0.2">
      <c r="A834" s="73"/>
      <c r="B834" s="62"/>
      <c r="D834" s="74"/>
      <c r="E834" s="74"/>
      <c r="F834" s="74"/>
      <c r="H834" s="140"/>
      <c r="I834" s="140"/>
      <c r="J834" s="140"/>
      <c r="K834" s="140"/>
      <c r="L834" s="140"/>
      <c r="M834" s="140"/>
      <c r="N834" s="140"/>
      <c r="O834" s="140"/>
      <c r="P834" s="140"/>
      <c r="Q834" s="140"/>
      <c r="R834" s="140"/>
      <c r="S834" s="140"/>
      <c r="T834" s="140"/>
      <c r="U834" s="140"/>
    </row>
    <row r="835" spans="1:21" s="187" customFormat="1" x14ac:dyDescent="0.2">
      <c r="A835" s="73"/>
      <c r="D835" s="74"/>
      <c r="E835" s="74"/>
      <c r="F835" s="74"/>
      <c r="H835" s="140"/>
      <c r="I835" s="140"/>
      <c r="J835" s="140"/>
      <c r="K835" s="140"/>
      <c r="L835" s="140"/>
      <c r="M835" s="140"/>
      <c r="N835" s="140"/>
      <c r="O835" s="140"/>
      <c r="P835" s="140"/>
      <c r="Q835" s="140"/>
      <c r="R835" s="140"/>
      <c r="S835" s="140"/>
      <c r="T835" s="140"/>
      <c r="U835" s="140"/>
    </row>
    <row r="836" spans="1:21" s="187" customFormat="1" x14ac:dyDescent="0.2">
      <c r="A836" s="73"/>
      <c r="B836" s="62"/>
      <c r="D836" s="75"/>
      <c r="E836" s="75"/>
      <c r="F836" s="75"/>
      <c r="H836" s="140"/>
      <c r="I836" s="140"/>
      <c r="J836" s="140"/>
      <c r="K836" s="140"/>
      <c r="L836" s="140"/>
      <c r="M836" s="140"/>
      <c r="N836" s="140"/>
      <c r="O836" s="140"/>
      <c r="P836" s="140"/>
      <c r="Q836" s="140"/>
      <c r="R836" s="140"/>
      <c r="S836" s="140"/>
      <c r="T836" s="140"/>
      <c r="U836" s="140"/>
    </row>
    <row r="837" spans="1:21" s="187" customFormat="1" x14ac:dyDescent="0.2">
      <c r="A837" s="73"/>
      <c r="B837" s="62"/>
      <c r="D837" s="75"/>
      <c r="E837" s="75"/>
      <c r="F837" s="75"/>
      <c r="H837" s="140"/>
      <c r="I837" s="140"/>
      <c r="J837" s="140"/>
      <c r="K837" s="140"/>
      <c r="L837" s="140"/>
      <c r="M837" s="140"/>
      <c r="N837" s="140"/>
      <c r="O837" s="140"/>
      <c r="P837" s="140"/>
      <c r="Q837" s="140"/>
      <c r="R837" s="140"/>
      <c r="S837" s="140"/>
      <c r="T837" s="140"/>
      <c r="U837" s="140"/>
    </row>
    <row r="838" spans="1:21" s="187" customFormat="1" x14ac:dyDescent="0.2">
      <c r="A838" s="73"/>
      <c r="D838" s="74"/>
      <c r="E838" s="74"/>
      <c r="F838" s="75"/>
      <c r="H838" s="140"/>
      <c r="I838" s="140"/>
      <c r="J838" s="140"/>
      <c r="K838" s="140"/>
      <c r="L838" s="140"/>
      <c r="M838" s="140"/>
      <c r="N838" s="140"/>
      <c r="O838" s="140"/>
      <c r="P838" s="140"/>
      <c r="Q838" s="140"/>
      <c r="R838" s="140"/>
      <c r="S838" s="140"/>
      <c r="T838" s="140"/>
      <c r="U838" s="140"/>
    </row>
    <row r="839" spans="1:21" s="187" customFormat="1" x14ac:dyDescent="0.2">
      <c r="A839" s="73"/>
      <c r="D839" s="74"/>
      <c r="E839" s="75"/>
      <c r="F839" s="75"/>
      <c r="H839" s="140"/>
      <c r="I839" s="140"/>
      <c r="J839" s="140"/>
      <c r="K839" s="140"/>
      <c r="L839" s="140"/>
      <c r="M839" s="140"/>
      <c r="N839" s="140"/>
      <c r="O839" s="140"/>
      <c r="P839" s="140"/>
      <c r="Q839" s="140"/>
      <c r="R839" s="140"/>
      <c r="S839" s="140"/>
      <c r="T839" s="140"/>
      <c r="U839" s="140"/>
    </row>
    <row r="840" spans="1:21" s="187" customFormat="1" x14ac:dyDescent="0.2">
      <c r="A840" s="73"/>
      <c r="B840" s="62"/>
      <c r="D840" s="74"/>
      <c r="E840" s="75"/>
      <c r="F840" s="75"/>
      <c r="H840" s="140"/>
      <c r="I840" s="140"/>
      <c r="J840" s="140"/>
      <c r="K840" s="140"/>
      <c r="L840" s="140"/>
      <c r="M840" s="140"/>
      <c r="N840" s="140"/>
      <c r="O840" s="140"/>
      <c r="P840" s="140"/>
      <c r="Q840" s="140"/>
      <c r="R840" s="140"/>
      <c r="S840" s="140"/>
      <c r="T840" s="140"/>
      <c r="U840" s="140"/>
    </row>
    <row r="841" spans="1:21" s="187" customFormat="1" x14ac:dyDescent="0.2">
      <c r="A841" s="73"/>
      <c r="B841" s="62"/>
      <c r="D841" s="74"/>
      <c r="E841" s="74"/>
      <c r="F841" s="75"/>
      <c r="H841" s="140"/>
      <c r="I841" s="140"/>
      <c r="J841" s="140"/>
      <c r="K841" s="140"/>
      <c r="L841" s="140"/>
      <c r="M841" s="140"/>
      <c r="N841" s="140"/>
      <c r="O841" s="140"/>
      <c r="P841" s="140"/>
      <c r="Q841" s="140"/>
      <c r="R841" s="140"/>
      <c r="S841" s="140"/>
      <c r="T841" s="140"/>
      <c r="U841" s="140"/>
    </row>
    <row r="842" spans="1:21" s="187" customFormat="1" x14ac:dyDescent="0.2">
      <c r="A842" s="73"/>
      <c r="B842" s="62"/>
      <c r="D842" s="74"/>
      <c r="E842" s="74"/>
      <c r="F842" s="75"/>
      <c r="H842" s="140"/>
      <c r="I842" s="140"/>
      <c r="J842" s="140"/>
      <c r="K842" s="140"/>
      <c r="L842" s="140"/>
      <c r="M842" s="140"/>
      <c r="N842" s="140"/>
      <c r="O842" s="140"/>
      <c r="P842" s="140"/>
      <c r="Q842" s="140"/>
      <c r="R842" s="140"/>
      <c r="S842" s="140"/>
      <c r="T842" s="140"/>
      <c r="U842" s="140"/>
    </row>
    <row r="843" spans="1:21" s="187" customFormat="1" x14ac:dyDescent="0.2">
      <c r="A843" s="73"/>
      <c r="B843" s="62"/>
      <c r="D843" s="74"/>
      <c r="E843" s="74"/>
      <c r="F843" s="75"/>
      <c r="H843" s="140"/>
      <c r="I843" s="140"/>
      <c r="J843" s="140"/>
      <c r="K843" s="140"/>
      <c r="L843" s="140"/>
      <c r="M843" s="140"/>
      <c r="N843" s="140"/>
      <c r="O843" s="140"/>
      <c r="P843" s="140"/>
      <c r="Q843" s="140"/>
      <c r="R843" s="140"/>
      <c r="S843" s="140"/>
      <c r="T843" s="140"/>
      <c r="U843" s="140"/>
    </row>
    <row r="844" spans="1:21" s="187" customFormat="1" x14ac:dyDescent="0.2">
      <c r="A844" s="73"/>
      <c r="B844" s="62"/>
      <c r="D844" s="74"/>
      <c r="E844" s="74"/>
      <c r="F844" s="75"/>
      <c r="H844" s="140"/>
      <c r="I844" s="140"/>
      <c r="J844" s="140"/>
      <c r="K844" s="140"/>
      <c r="L844" s="140"/>
      <c r="M844" s="140"/>
      <c r="N844" s="140"/>
      <c r="O844" s="140"/>
      <c r="P844" s="140"/>
      <c r="Q844" s="140"/>
      <c r="R844" s="140"/>
      <c r="S844" s="140"/>
      <c r="T844" s="140"/>
      <c r="U844" s="140"/>
    </row>
    <row r="845" spans="1:21" s="187" customFormat="1" x14ac:dyDescent="0.2">
      <c r="A845" s="73"/>
      <c r="D845" s="74"/>
      <c r="E845" s="74"/>
      <c r="F845" s="75"/>
      <c r="H845" s="140"/>
      <c r="I845" s="140"/>
      <c r="J845" s="140"/>
      <c r="K845" s="140"/>
      <c r="L845" s="140"/>
      <c r="M845" s="140"/>
      <c r="N845" s="140"/>
      <c r="O845" s="140"/>
      <c r="P845" s="140"/>
      <c r="Q845" s="140"/>
      <c r="R845" s="140"/>
      <c r="S845" s="140"/>
      <c r="T845" s="140"/>
      <c r="U845" s="140"/>
    </row>
    <row r="846" spans="1:21" s="187" customFormat="1" x14ac:dyDescent="0.2">
      <c r="A846" s="73"/>
      <c r="B846" s="62"/>
      <c r="D846" s="74"/>
      <c r="E846" s="74"/>
      <c r="F846" s="75"/>
      <c r="H846" s="140"/>
      <c r="I846" s="140"/>
      <c r="J846" s="140"/>
      <c r="K846" s="140"/>
      <c r="L846" s="140"/>
      <c r="M846" s="140"/>
      <c r="N846" s="140"/>
      <c r="O846" s="140"/>
      <c r="P846" s="140"/>
      <c r="Q846" s="140"/>
      <c r="R846" s="140"/>
      <c r="S846" s="140"/>
      <c r="T846" s="140"/>
      <c r="U846" s="140"/>
    </row>
    <row r="847" spans="1:21" s="187" customFormat="1" x14ac:dyDescent="0.2">
      <c r="A847" s="73"/>
      <c r="B847" s="62"/>
      <c r="D847" s="74"/>
      <c r="E847" s="74"/>
      <c r="F847" s="75"/>
      <c r="H847" s="140"/>
      <c r="I847" s="140"/>
      <c r="J847" s="140"/>
      <c r="K847" s="140"/>
      <c r="L847" s="140"/>
      <c r="M847" s="140"/>
      <c r="N847" s="140"/>
      <c r="O847" s="140"/>
      <c r="P847" s="140"/>
      <c r="Q847" s="140"/>
      <c r="R847" s="140"/>
      <c r="S847" s="140"/>
      <c r="T847" s="140"/>
      <c r="U847" s="140"/>
    </row>
    <row r="848" spans="1:21" s="187" customFormat="1" x14ac:dyDescent="0.2">
      <c r="A848" s="73"/>
      <c r="D848" s="74"/>
      <c r="E848" s="74"/>
      <c r="F848" s="75"/>
      <c r="H848" s="140"/>
      <c r="I848" s="140"/>
      <c r="J848" s="140"/>
      <c r="K848" s="140"/>
      <c r="L848" s="140"/>
      <c r="M848" s="140"/>
      <c r="N848" s="140"/>
      <c r="O848" s="140"/>
      <c r="P848" s="140"/>
      <c r="Q848" s="140"/>
      <c r="R848" s="140"/>
      <c r="S848" s="140"/>
      <c r="T848" s="140"/>
      <c r="U848" s="140"/>
    </row>
    <row r="849" spans="1:21" s="187" customFormat="1" ht="17.25" customHeight="1" x14ac:dyDescent="0.2">
      <c r="A849" s="73"/>
      <c r="C849" s="77"/>
      <c r="D849" s="75"/>
      <c r="E849" s="75"/>
      <c r="F849" s="75"/>
      <c r="H849" s="140"/>
      <c r="I849" s="140"/>
      <c r="J849" s="140"/>
      <c r="K849" s="140"/>
      <c r="L849" s="140"/>
      <c r="M849" s="140"/>
      <c r="N849" s="140"/>
      <c r="O849" s="140"/>
      <c r="P849" s="140"/>
      <c r="Q849" s="140"/>
      <c r="R849" s="140"/>
      <c r="S849" s="140"/>
      <c r="T849" s="140"/>
      <c r="U849" s="140"/>
    </row>
    <row r="850" spans="1:21" s="187" customFormat="1" x14ac:dyDescent="0.2">
      <c r="A850" s="73"/>
      <c r="D850" s="74"/>
      <c r="E850" s="74"/>
      <c r="F850" s="74"/>
      <c r="H850" s="140"/>
      <c r="I850" s="140"/>
      <c r="J850" s="140"/>
      <c r="K850" s="140"/>
      <c r="L850" s="140"/>
      <c r="M850" s="140"/>
      <c r="N850" s="140"/>
      <c r="O850" s="140"/>
      <c r="P850" s="140"/>
      <c r="Q850" s="140"/>
      <c r="R850" s="140"/>
      <c r="S850" s="140"/>
      <c r="T850" s="140"/>
      <c r="U850" s="140"/>
    </row>
    <row r="851" spans="1:21" s="187" customFormat="1" x14ac:dyDescent="0.2">
      <c r="A851" s="73"/>
      <c r="D851" s="74"/>
      <c r="E851" s="74"/>
      <c r="F851" s="74"/>
      <c r="H851" s="140"/>
      <c r="I851" s="140"/>
      <c r="J851" s="140"/>
      <c r="K851" s="140"/>
      <c r="L851" s="140"/>
      <c r="M851" s="140"/>
      <c r="N851" s="140"/>
      <c r="O851" s="140"/>
      <c r="P851" s="140"/>
      <c r="Q851" s="140"/>
      <c r="R851" s="140"/>
      <c r="S851" s="140"/>
      <c r="T851" s="140"/>
      <c r="U851" s="140"/>
    </row>
    <row r="852" spans="1:21" s="187" customFormat="1" x14ac:dyDescent="0.2">
      <c r="A852" s="73"/>
      <c r="D852" s="74"/>
      <c r="E852" s="75"/>
      <c r="F852" s="75"/>
      <c r="H852" s="140"/>
      <c r="I852" s="140"/>
      <c r="J852" s="140"/>
      <c r="K852" s="140"/>
      <c r="L852" s="140"/>
      <c r="M852" s="140"/>
      <c r="N852" s="140"/>
      <c r="O852" s="140"/>
      <c r="P852" s="140"/>
      <c r="Q852" s="140"/>
      <c r="R852" s="140"/>
      <c r="S852" s="140"/>
      <c r="T852" s="140"/>
      <c r="U852" s="140"/>
    </row>
    <row r="853" spans="1:21" s="187" customFormat="1" x14ac:dyDescent="0.2">
      <c r="A853" s="73"/>
      <c r="B853" s="235"/>
      <c r="C853" s="236"/>
      <c r="D853" s="236"/>
      <c r="E853" s="236"/>
      <c r="F853" s="75"/>
      <c r="H853" s="140"/>
      <c r="I853" s="140"/>
      <c r="J853" s="140"/>
      <c r="K853" s="140"/>
      <c r="L853" s="140"/>
      <c r="M853" s="140"/>
      <c r="N853" s="140"/>
      <c r="O853" s="140"/>
      <c r="P853" s="140"/>
      <c r="Q853" s="140"/>
      <c r="R853" s="140"/>
      <c r="S853" s="140"/>
      <c r="T853" s="140"/>
      <c r="U853" s="140"/>
    </row>
    <row r="854" spans="1:21" s="187" customFormat="1" x14ac:dyDescent="0.2">
      <c r="A854" s="73"/>
      <c r="D854" s="74"/>
      <c r="E854" s="75"/>
      <c r="F854" s="75"/>
      <c r="H854" s="140"/>
      <c r="I854" s="140"/>
      <c r="J854" s="140"/>
      <c r="K854" s="140"/>
      <c r="L854" s="140"/>
      <c r="M854" s="140"/>
      <c r="N854" s="140"/>
      <c r="O854" s="140"/>
      <c r="P854" s="140"/>
      <c r="Q854" s="140"/>
      <c r="R854" s="140"/>
      <c r="S854" s="140"/>
      <c r="T854" s="140"/>
      <c r="U854" s="140"/>
    </row>
    <row r="855" spans="1:21" s="187" customFormat="1" x14ac:dyDescent="0.2">
      <c r="A855" s="73"/>
      <c r="D855" s="74"/>
      <c r="E855" s="75"/>
      <c r="F855" s="75"/>
      <c r="H855" s="140"/>
      <c r="I855" s="140"/>
      <c r="J855" s="140"/>
      <c r="K855" s="140"/>
      <c r="L855" s="140"/>
      <c r="M855" s="140"/>
      <c r="N855" s="140"/>
      <c r="O855" s="140"/>
      <c r="P855" s="140"/>
      <c r="Q855" s="140"/>
      <c r="R855" s="140"/>
      <c r="S855" s="140"/>
      <c r="T855" s="140"/>
      <c r="U855" s="140"/>
    </row>
    <row r="856" spans="1:21" s="187" customFormat="1" x14ac:dyDescent="0.2">
      <c r="A856" s="73"/>
      <c r="B856" s="62"/>
      <c r="D856" s="74"/>
      <c r="E856" s="43"/>
      <c r="F856" s="43"/>
      <c r="H856" s="140"/>
      <c r="I856" s="140"/>
      <c r="J856" s="140"/>
      <c r="K856" s="140"/>
      <c r="L856" s="140"/>
      <c r="M856" s="140"/>
      <c r="N856" s="140"/>
      <c r="O856" s="140"/>
      <c r="P856" s="140"/>
      <c r="Q856" s="140"/>
      <c r="R856" s="140"/>
      <c r="S856" s="140"/>
      <c r="T856" s="140"/>
      <c r="U856" s="140"/>
    </row>
    <row r="857" spans="1:21" s="187" customFormat="1" x14ac:dyDescent="0.2">
      <c r="A857" s="73"/>
      <c r="D857" s="74"/>
      <c r="E857" s="75"/>
      <c r="F857" s="75"/>
      <c r="H857" s="140"/>
      <c r="I857" s="140"/>
      <c r="J857" s="140"/>
      <c r="K857" s="140"/>
      <c r="L857" s="140"/>
      <c r="M857" s="140"/>
      <c r="N857" s="140"/>
      <c r="O857" s="140"/>
      <c r="P857" s="140"/>
      <c r="Q857" s="140"/>
      <c r="R857" s="140"/>
      <c r="S857" s="140"/>
      <c r="T857" s="140"/>
      <c r="U857" s="140"/>
    </row>
    <row r="858" spans="1:21" s="187" customFormat="1" x14ac:dyDescent="0.2">
      <c r="A858" s="73"/>
      <c r="D858" s="74"/>
      <c r="E858" s="75"/>
      <c r="F858" s="75"/>
      <c r="H858" s="140"/>
      <c r="I858" s="140"/>
      <c r="J858" s="140"/>
      <c r="K858" s="140"/>
      <c r="L858" s="140"/>
      <c r="M858" s="140"/>
      <c r="N858" s="140"/>
      <c r="O858" s="140"/>
      <c r="P858" s="140"/>
      <c r="Q858" s="140"/>
      <c r="R858" s="140"/>
      <c r="S858" s="140"/>
      <c r="T858" s="140"/>
      <c r="U858" s="140"/>
    </row>
    <row r="859" spans="1:21" s="187" customFormat="1" x14ac:dyDescent="0.2">
      <c r="A859" s="73"/>
      <c r="D859" s="74"/>
      <c r="E859" s="43"/>
      <c r="F859" s="43"/>
      <c r="H859" s="140"/>
      <c r="I859" s="140"/>
      <c r="J859" s="140"/>
      <c r="K859" s="140"/>
      <c r="L859" s="140"/>
      <c r="M859" s="140"/>
      <c r="N859" s="140"/>
      <c r="O859" s="140"/>
      <c r="P859" s="140"/>
      <c r="Q859" s="140"/>
      <c r="R859" s="140"/>
      <c r="S859" s="140"/>
      <c r="T859" s="140"/>
      <c r="U859" s="140"/>
    </row>
    <row r="860" spans="1:21" x14ac:dyDescent="0.2">
      <c r="B860" s="78"/>
      <c r="C860" s="41"/>
    </row>
    <row r="861" spans="1:21" x14ac:dyDescent="0.2">
      <c r="C861" s="41"/>
    </row>
    <row r="862" spans="1:21" x14ac:dyDescent="0.2">
      <c r="C862" s="41"/>
    </row>
    <row r="863" spans="1:21" x14ac:dyDescent="0.2">
      <c r="C863" s="41"/>
    </row>
    <row r="864" spans="1:21" s="187" customFormat="1" x14ac:dyDescent="0.2">
      <c r="A864" s="73"/>
      <c r="D864" s="74"/>
      <c r="E864" s="75"/>
      <c r="F864" s="75"/>
      <c r="H864" s="140"/>
      <c r="I864" s="140"/>
      <c r="J864" s="140"/>
      <c r="K864" s="140"/>
      <c r="L864" s="140"/>
      <c r="M864" s="140"/>
      <c r="N864" s="140"/>
      <c r="O864" s="140"/>
      <c r="P864" s="140"/>
      <c r="Q864" s="140"/>
      <c r="R864" s="140"/>
      <c r="S864" s="140"/>
      <c r="T864" s="140"/>
      <c r="U864" s="140"/>
    </row>
    <row r="865" spans="1:21" s="187" customFormat="1" x14ac:dyDescent="0.2">
      <c r="A865" s="73"/>
      <c r="D865" s="74"/>
      <c r="E865" s="75"/>
      <c r="F865" s="75"/>
      <c r="H865" s="140"/>
      <c r="I865" s="140"/>
      <c r="J865" s="140"/>
      <c r="K865" s="140"/>
      <c r="L865" s="140"/>
      <c r="M865" s="140"/>
      <c r="N865" s="140"/>
      <c r="O865" s="140"/>
      <c r="P865" s="140"/>
      <c r="Q865" s="140"/>
      <c r="R865" s="140"/>
      <c r="S865" s="140"/>
      <c r="T865" s="140"/>
      <c r="U865" s="140"/>
    </row>
    <row r="866" spans="1:21" s="187" customFormat="1" x14ac:dyDescent="0.2">
      <c r="A866" s="73"/>
      <c r="D866" s="74"/>
      <c r="E866" s="75"/>
      <c r="F866" s="75"/>
      <c r="H866" s="140"/>
      <c r="I866" s="140"/>
      <c r="J866" s="140"/>
      <c r="K866" s="140"/>
      <c r="L866" s="140"/>
      <c r="M866" s="140"/>
      <c r="N866" s="140"/>
      <c r="O866" s="140"/>
      <c r="P866" s="140"/>
      <c r="Q866" s="140"/>
      <c r="R866" s="140"/>
      <c r="S866" s="140"/>
      <c r="T866" s="140"/>
      <c r="U866" s="140"/>
    </row>
    <row r="867" spans="1:21" s="187" customFormat="1" x14ac:dyDescent="0.2">
      <c r="A867" s="73"/>
      <c r="E867" s="75"/>
      <c r="F867" s="75"/>
      <c r="H867" s="140"/>
      <c r="I867" s="140"/>
      <c r="J867" s="140"/>
      <c r="K867" s="140"/>
      <c r="L867" s="140"/>
      <c r="M867" s="140"/>
      <c r="N867" s="140"/>
      <c r="O867" s="140"/>
      <c r="P867" s="140"/>
      <c r="Q867" s="140"/>
      <c r="R867" s="140"/>
      <c r="S867" s="140"/>
      <c r="T867" s="140"/>
      <c r="U867" s="140"/>
    </row>
    <row r="868" spans="1:21" s="187" customFormat="1" x14ac:dyDescent="0.2">
      <c r="A868" s="73"/>
      <c r="E868" s="75"/>
      <c r="F868" s="75"/>
      <c r="H868" s="140"/>
      <c r="I868" s="140"/>
      <c r="J868" s="140"/>
      <c r="K868" s="140"/>
      <c r="L868" s="140"/>
      <c r="M868" s="140"/>
      <c r="N868" s="140"/>
      <c r="O868" s="140"/>
      <c r="P868" s="140"/>
      <c r="Q868" s="140"/>
      <c r="R868" s="140"/>
      <c r="S868" s="140"/>
      <c r="T868" s="140"/>
      <c r="U868" s="140"/>
    </row>
    <row r="869" spans="1:21" s="187" customFormat="1" x14ac:dyDescent="0.2">
      <c r="A869" s="73"/>
      <c r="D869" s="74"/>
      <c r="E869" s="43"/>
      <c r="F869" s="43"/>
      <c r="H869" s="140"/>
      <c r="I869" s="140"/>
      <c r="J869" s="140"/>
      <c r="K869" s="140"/>
      <c r="L869" s="140"/>
      <c r="M869" s="140"/>
      <c r="N869" s="140"/>
      <c r="O869" s="140"/>
      <c r="P869" s="140"/>
      <c r="Q869" s="140"/>
      <c r="R869" s="140"/>
      <c r="S869" s="140"/>
      <c r="T869" s="140"/>
      <c r="U869" s="140"/>
    </row>
    <row r="870" spans="1:21" s="187" customFormat="1" x14ac:dyDescent="0.2">
      <c r="A870" s="73"/>
      <c r="D870" s="74"/>
      <c r="E870" s="75"/>
      <c r="F870" s="75"/>
      <c r="H870" s="140"/>
      <c r="I870" s="140"/>
      <c r="J870" s="140"/>
      <c r="K870" s="140"/>
      <c r="L870" s="140"/>
      <c r="M870" s="140"/>
      <c r="N870" s="140"/>
      <c r="O870" s="140"/>
      <c r="P870" s="140"/>
      <c r="Q870" s="140"/>
      <c r="R870" s="140"/>
      <c r="S870" s="140"/>
      <c r="T870" s="140"/>
      <c r="U870" s="140"/>
    </row>
    <row r="871" spans="1:21" s="187" customFormat="1" ht="56.25" customHeight="1" x14ac:dyDescent="0.2">
      <c r="A871" s="73"/>
      <c r="D871" s="74"/>
      <c r="E871" s="75"/>
      <c r="F871" s="75"/>
      <c r="H871" s="140"/>
      <c r="I871" s="140"/>
      <c r="J871" s="140"/>
      <c r="K871" s="140"/>
      <c r="L871" s="140"/>
      <c r="M871" s="140"/>
      <c r="N871" s="140"/>
      <c r="O871" s="140"/>
      <c r="P871" s="140"/>
      <c r="Q871" s="140"/>
      <c r="R871" s="140"/>
      <c r="S871" s="140"/>
      <c r="T871" s="140"/>
      <c r="U871" s="140"/>
    </row>
    <row r="872" spans="1:21" s="187" customFormat="1" x14ac:dyDescent="0.2">
      <c r="A872" s="73"/>
      <c r="D872" s="74"/>
      <c r="E872" s="43"/>
      <c r="F872" s="43"/>
      <c r="H872" s="140"/>
      <c r="I872" s="140"/>
      <c r="J872" s="140"/>
      <c r="K872" s="140"/>
      <c r="L872" s="140"/>
      <c r="M872" s="140"/>
      <c r="N872" s="140"/>
      <c r="O872" s="140"/>
      <c r="P872" s="140"/>
      <c r="Q872" s="140"/>
      <c r="R872" s="140"/>
      <c r="S872" s="140"/>
      <c r="T872" s="140"/>
      <c r="U872" s="140"/>
    </row>
    <row r="873" spans="1:21" s="187" customFormat="1" x14ac:dyDescent="0.2">
      <c r="A873" s="73"/>
      <c r="D873" s="74"/>
      <c r="E873" s="75"/>
      <c r="F873" s="75"/>
      <c r="H873" s="140"/>
      <c r="I873" s="140"/>
      <c r="J873" s="140"/>
      <c r="K873" s="140"/>
      <c r="L873" s="140"/>
      <c r="M873" s="140"/>
      <c r="N873" s="140"/>
      <c r="O873" s="140"/>
      <c r="P873" s="140"/>
      <c r="Q873" s="140"/>
      <c r="R873" s="140"/>
      <c r="S873" s="140"/>
      <c r="T873" s="140"/>
      <c r="U873" s="140"/>
    </row>
    <row r="874" spans="1:21" s="187" customFormat="1" x14ac:dyDescent="0.2">
      <c r="A874" s="73"/>
      <c r="D874" s="74"/>
      <c r="E874" s="75"/>
      <c r="F874" s="75"/>
      <c r="H874" s="140"/>
      <c r="I874" s="140"/>
      <c r="J874" s="140"/>
      <c r="K874" s="140"/>
      <c r="L874" s="140"/>
      <c r="M874" s="140"/>
      <c r="N874" s="140"/>
      <c r="O874" s="140"/>
      <c r="P874" s="140"/>
      <c r="Q874" s="140"/>
      <c r="R874" s="140"/>
      <c r="S874" s="140"/>
      <c r="T874" s="140"/>
      <c r="U874" s="140"/>
    </row>
    <row r="875" spans="1:21" s="187" customFormat="1" x14ac:dyDescent="0.2">
      <c r="A875" s="73"/>
      <c r="E875" s="75"/>
      <c r="F875" s="75"/>
      <c r="H875" s="140"/>
      <c r="I875" s="140"/>
      <c r="J875" s="140"/>
      <c r="K875" s="140"/>
      <c r="L875" s="140"/>
      <c r="M875" s="140"/>
      <c r="N875" s="140"/>
      <c r="O875" s="140"/>
      <c r="P875" s="140"/>
      <c r="Q875" s="140"/>
      <c r="R875" s="140"/>
      <c r="S875" s="140"/>
      <c r="T875" s="140"/>
      <c r="U875" s="140"/>
    </row>
    <row r="876" spans="1:21" s="187" customFormat="1" ht="90.75" customHeight="1" x14ac:dyDescent="0.2">
      <c r="A876" s="73"/>
      <c r="D876" s="74"/>
      <c r="E876" s="75"/>
      <c r="F876" s="75"/>
      <c r="H876" s="140"/>
      <c r="I876" s="140"/>
      <c r="J876" s="140"/>
      <c r="K876" s="140"/>
      <c r="L876" s="140"/>
      <c r="M876" s="140"/>
      <c r="N876" s="140"/>
      <c r="O876" s="140"/>
      <c r="P876" s="140"/>
      <c r="Q876" s="140"/>
      <c r="R876" s="140"/>
      <c r="S876" s="140"/>
      <c r="T876" s="140"/>
      <c r="U876" s="140"/>
    </row>
    <row r="877" spans="1:21" s="187" customFormat="1" x14ac:dyDescent="0.2">
      <c r="A877" s="73"/>
      <c r="D877" s="75"/>
      <c r="E877" s="43"/>
      <c r="F877" s="43"/>
      <c r="H877" s="140"/>
      <c r="I877" s="140"/>
      <c r="J877" s="140"/>
      <c r="K877" s="140"/>
      <c r="L877" s="140"/>
      <c r="M877" s="140"/>
      <c r="N877" s="140"/>
      <c r="O877" s="140"/>
      <c r="P877" s="140"/>
      <c r="Q877" s="140"/>
      <c r="R877" s="140"/>
      <c r="S877" s="140"/>
      <c r="T877" s="140"/>
      <c r="U877" s="140"/>
    </row>
    <row r="878" spans="1:21" s="187" customFormat="1" x14ac:dyDescent="0.2">
      <c r="A878" s="73"/>
      <c r="D878" s="79"/>
      <c r="E878" s="75"/>
      <c r="F878" s="75"/>
      <c r="H878" s="140"/>
      <c r="I878" s="140"/>
      <c r="J878" s="140"/>
      <c r="K878" s="140"/>
      <c r="L878" s="140"/>
      <c r="M878" s="140"/>
      <c r="N878" s="140"/>
      <c r="O878" s="140"/>
      <c r="P878" s="140"/>
      <c r="Q878" s="140"/>
      <c r="R878" s="140"/>
      <c r="S878" s="140"/>
      <c r="T878" s="140"/>
      <c r="U878" s="140"/>
    </row>
    <row r="879" spans="1:21" s="187" customFormat="1" x14ac:dyDescent="0.2">
      <c r="A879" s="73"/>
      <c r="D879" s="79"/>
      <c r="E879" s="75"/>
      <c r="F879" s="75"/>
      <c r="H879" s="140"/>
      <c r="I879" s="140"/>
      <c r="J879" s="140"/>
      <c r="K879" s="140"/>
      <c r="L879" s="140"/>
      <c r="M879" s="140"/>
      <c r="N879" s="140"/>
      <c r="O879" s="140"/>
      <c r="P879" s="140"/>
      <c r="Q879" s="140"/>
      <c r="R879" s="140"/>
      <c r="S879" s="140"/>
      <c r="T879" s="140"/>
      <c r="U879" s="140"/>
    </row>
    <row r="880" spans="1:21" s="187" customFormat="1" x14ac:dyDescent="0.2">
      <c r="A880" s="73"/>
      <c r="D880" s="79"/>
      <c r="E880" s="75"/>
      <c r="F880" s="75"/>
      <c r="H880" s="140"/>
      <c r="I880" s="140"/>
      <c r="J880" s="140"/>
      <c r="K880" s="140"/>
      <c r="L880" s="140"/>
      <c r="M880" s="140"/>
      <c r="N880" s="140"/>
      <c r="O880" s="140"/>
      <c r="P880" s="140"/>
      <c r="Q880" s="140"/>
      <c r="R880" s="140"/>
      <c r="S880" s="140"/>
      <c r="T880" s="140"/>
      <c r="U880" s="140"/>
    </row>
    <row r="881" spans="1:21" s="187" customFormat="1" x14ac:dyDescent="0.2">
      <c r="A881" s="73"/>
      <c r="D881" s="75"/>
      <c r="E881" s="75"/>
      <c r="F881" s="75"/>
      <c r="H881" s="140"/>
      <c r="I881" s="140"/>
      <c r="J881" s="140"/>
      <c r="K881" s="140"/>
      <c r="L881" s="140"/>
      <c r="M881" s="140"/>
      <c r="N881" s="140"/>
      <c r="O881" s="140"/>
      <c r="P881" s="140"/>
      <c r="Q881" s="140"/>
      <c r="R881" s="140"/>
      <c r="S881" s="140"/>
      <c r="T881" s="140"/>
      <c r="U881" s="140"/>
    </row>
    <row r="882" spans="1:21" s="69" customFormat="1" x14ac:dyDescent="0.2">
      <c r="A882" s="29"/>
      <c r="B882" s="80"/>
      <c r="C882" s="67"/>
      <c r="D882" s="68"/>
      <c r="E882" s="32"/>
      <c r="F882" s="32"/>
      <c r="H882" s="120"/>
      <c r="I882" s="120"/>
      <c r="J882" s="120"/>
      <c r="K882" s="120"/>
      <c r="L882" s="120"/>
      <c r="M882" s="120"/>
      <c r="N882" s="120"/>
      <c r="O882" s="120"/>
      <c r="P882" s="120"/>
      <c r="Q882" s="120"/>
      <c r="R882" s="120"/>
      <c r="S882" s="120"/>
      <c r="T882" s="120"/>
      <c r="U882" s="120"/>
    </row>
  </sheetData>
  <mergeCells count="23">
    <mergeCell ref="B757:E757"/>
    <mergeCell ref="B788:E788"/>
    <mergeCell ref="B803:C803"/>
    <mergeCell ref="B853:E853"/>
    <mergeCell ref="B456:E456"/>
    <mergeCell ref="B585:F585"/>
    <mergeCell ref="B600:E600"/>
    <mergeCell ref="B611:F611"/>
    <mergeCell ref="B754:E754"/>
    <mergeCell ref="B604:F604"/>
    <mergeCell ref="B608:E608"/>
    <mergeCell ref="B461:F461"/>
    <mergeCell ref="B581:E581"/>
    <mergeCell ref="B9:E9"/>
    <mergeCell ref="B147:F147"/>
    <mergeCell ref="B278:E278"/>
    <mergeCell ref="B281:F281"/>
    <mergeCell ref="B412:E412"/>
    <mergeCell ref="B415:F415"/>
    <mergeCell ref="B447:E447"/>
    <mergeCell ref="B451:E451"/>
    <mergeCell ref="B454:E454"/>
    <mergeCell ref="B455:E455"/>
  </mergeCells>
  <pageMargins left="0.98425196850393704" right="0.39370078740157483" top="0.74803149606299213" bottom="0.74803149606299213" header="0.31496062992125984" footer="0.31496062992125984"/>
  <pageSetup paperSize="9" orientation="portrait"/>
  <headerFooter>
    <oddFooter>&amp;L&amp;8FONTANA VIROVITICA&amp;C&amp;8I-OPREMA FONTANE&amp;R&amp;8&amp;P/&amp;N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79"/>
  <sheetViews>
    <sheetView zoomScaleNormal="100" workbookViewId="0">
      <selection activeCell="C115" sqref="C115"/>
    </sheetView>
  </sheetViews>
  <sheetFormatPr defaultRowHeight="12.75" x14ac:dyDescent="0.2"/>
  <cols>
    <col min="1" max="1" width="4.7109375" style="40" customWidth="1"/>
    <col min="2" max="2" width="40.7109375" style="58" customWidth="1"/>
    <col min="3" max="3" width="6.85546875" style="55" customWidth="1"/>
    <col min="4" max="4" width="8.85546875" style="42" customWidth="1"/>
    <col min="5" max="6" width="12.85546875" style="43" customWidth="1"/>
    <col min="7" max="7" width="0.28515625" style="34" hidden="1" customWidth="1"/>
    <col min="8" max="8" width="12.140625" style="120" hidden="1" customWidth="1"/>
    <col min="9" max="10" width="9.28515625" style="120" hidden="1" customWidth="1"/>
    <col min="11" max="11" width="22" style="120" hidden="1" customWidth="1"/>
    <col min="12" max="13" width="9.28515625" style="120" hidden="1" customWidth="1"/>
    <col min="14" max="14" width="10.7109375" style="120" hidden="1" customWidth="1"/>
    <col min="15" max="15" width="9.28515625" style="120" hidden="1" customWidth="1"/>
    <col min="16" max="16" width="13.7109375" style="120" hidden="1" customWidth="1"/>
    <col min="17" max="17" width="21.28515625" style="120" hidden="1" customWidth="1"/>
    <col min="18" max="18" width="13.140625" style="120" hidden="1" customWidth="1"/>
    <col min="19" max="19" width="10.7109375" style="120" hidden="1" customWidth="1"/>
    <col min="20" max="21" width="10.5703125" style="120" hidden="1" customWidth="1"/>
    <col min="22" max="22" width="9.140625" style="34" hidden="1" customWidth="1"/>
    <col min="23" max="23" width="12.28515625" style="69" customWidth="1"/>
    <col min="24" max="26" width="12.28515625" style="113" customWidth="1"/>
    <col min="27" max="28" width="12.28515625" style="69" customWidth="1"/>
    <col min="29" max="29" width="12.28515625" style="113" customWidth="1"/>
    <col min="30" max="45" width="12.28515625" style="69" customWidth="1"/>
    <col min="46" max="16384" width="9.140625" style="34"/>
  </cols>
  <sheetData>
    <row r="1" spans="1:45" s="88" customFormat="1" ht="15" x14ac:dyDescent="0.25">
      <c r="A1" s="82"/>
      <c r="B1" s="82"/>
      <c r="C1" s="83"/>
      <c r="D1" s="84"/>
      <c r="E1" s="85"/>
      <c r="F1" s="197"/>
      <c r="G1" s="171"/>
      <c r="H1" s="122"/>
      <c r="I1" s="123"/>
      <c r="J1" s="122"/>
      <c r="K1" s="116"/>
      <c r="L1" s="117"/>
      <c r="M1" s="116"/>
      <c r="N1" s="118"/>
      <c r="O1" s="118"/>
      <c r="P1" s="118"/>
      <c r="Q1" s="124"/>
      <c r="R1" s="125"/>
      <c r="S1" s="126"/>
      <c r="T1" s="126"/>
      <c r="U1" s="126"/>
      <c r="V1" s="190"/>
      <c r="W1" s="98"/>
      <c r="X1" s="104"/>
      <c r="Y1" s="104"/>
      <c r="Z1" s="104"/>
      <c r="AA1" s="98"/>
      <c r="AB1" s="98"/>
      <c r="AC1" s="104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</row>
    <row r="2" spans="1:45" s="95" customFormat="1" x14ac:dyDescent="0.2">
      <c r="A2" s="89" t="s">
        <v>72</v>
      </c>
      <c r="B2" s="89" t="s">
        <v>73</v>
      </c>
      <c r="C2" s="90" t="s">
        <v>74</v>
      </c>
      <c r="D2" s="91" t="s">
        <v>75</v>
      </c>
      <c r="E2" s="92" t="s">
        <v>76</v>
      </c>
      <c r="F2" s="93" t="s">
        <v>77</v>
      </c>
      <c r="G2" s="172"/>
      <c r="H2" s="119"/>
      <c r="I2" s="119"/>
      <c r="J2" s="127"/>
      <c r="K2" s="124"/>
      <c r="L2" s="123"/>
      <c r="M2" s="128"/>
      <c r="N2" s="124"/>
      <c r="O2" s="124"/>
      <c r="P2" s="128"/>
      <c r="Q2" s="129"/>
      <c r="R2" s="130"/>
      <c r="S2" s="126"/>
      <c r="T2" s="126"/>
      <c r="U2" s="126"/>
      <c r="V2" s="191"/>
      <c r="W2" s="98"/>
      <c r="X2" s="104"/>
      <c r="Y2" s="104"/>
      <c r="Z2" s="104"/>
      <c r="AA2" s="98"/>
      <c r="AB2" s="98"/>
      <c r="AC2" s="104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</row>
    <row r="3" spans="1:45" s="98" customFormat="1" ht="11.25" customHeight="1" x14ac:dyDescent="0.2">
      <c r="A3" s="96"/>
      <c r="B3" s="97"/>
      <c r="C3" s="96"/>
      <c r="D3" s="97"/>
      <c r="E3" s="96"/>
      <c r="F3" s="97"/>
      <c r="G3" s="96"/>
      <c r="H3" s="131"/>
      <c r="I3" s="132"/>
      <c r="J3" s="131"/>
      <c r="K3" s="131"/>
      <c r="L3" s="133"/>
      <c r="M3" s="134"/>
      <c r="N3" s="135"/>
      <c r="O3" s="134"/>
      <c r="P3" s="133"/>
      <c r="Q3" s="131"/>
      <c r="R3" s="103"/>
      <c r="S3" s="126"/>
      <c r="T3" s="126"/>
      <c r="U3" s="126"/>
      <c r="X3" s="104"/>
      <c r="Y3" s="104"/>
      <c r="Z3" s="104"/>
      <c r="AC3" s="104"/>
    </row>
    <row r="4" spans="1:45" s="98" customFormat="1" ht="13.5" customHeight="1" x14ac:dyDescent="0.2">
      <c r="A4" s="99"/>
      <c r="B4" s="100" t="s">
        <v>79</v>
      </c>
      <c r="C4" s="99"/>
      <c r="D4" s="99"/>
      <c r="E4" s="99"/>
      <c r="F4" s="99"/>
      <c r="G4" s="99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X4" s="104"/>
      <c r="Y4" s="104"/>
      <c r="Z4" s="104"/>
      <c r="AC4" s="104"/>
    </row>
    <row r="5" spans="1:45" s="98" customFormat="1" ht="35.25" customHeight="1" x14ac:dyDescent="0.2">
      <c r="A5" s="96"/>
      <c r="B5" s="101" t="s">
        <v>80</v>
      </c>
      <c r="C5" s="96"/>
      <c r="D5" s="97"/>
      <c r="E5" s="96"/>
      <c r="F5" s="97"/>
      <c r="G5" s="9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X5" s="104"/>
      <c r="Y5" s="104"/>
      <c r="Z5" s="104"/>
      <c r="AC5" s="104"/>
    </row>
    <row r="6" spans="1:45" s="98" customFormat="1" ht="13.5" customHeight="1" x14ac:dyDescent="0.2">
      <c r="A6" s="96"/>
      <c r="B6" s="101" t="s">
        <v>79</v>
      </c>
      <c r="C6" s="96"/>
      <c r="D6" s="97"/>
      <c r="E6" s="96"/>
      <c r="F6" s="97"/>
      <c r="G6" s="9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X6" s="104"/>
      <c r="Y6" s="104"/>
      <c r="Z6" s="104"/>
      <c r="AC6" s="104"/>
    </row>
    <row r="7" spans="1:45" s="98" customFormat="1" ht="25.5" customHeight="1" x14ac:dyDescent="0.2">
      <c r="A7" s="96"/>
      <c r="B7" s="101" t="s">
        <v>81</v>
      </c>
      <c r="C7" s="96"/>
      <c r="D7" s="97"/>
      <c r="E7" s="96"/>
      <c r="F7" s="97"/>
      <c r="G7" s="9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X7" s="104"/>
      <c r="Y7" s="104"/>
      <c r="Z7" s="104"/>
      <c r="AC7" s="104"/>
    </row>
    <row r="9" spans="1:45" s="15" customFormat="1" ht="15" customHeight="1" thickBot="1" x14ac:dyDescent="0.25">
      <c r="A9" s="16" t="s">
        <v>61</v>
      </c>
      <c r="B9" s="229" t="s">
        <v>203</v>
      </c>
      <c r="C9" s="229"/>
      <c r="D9" s="229"/>
      <c r="E9" s="229"/>
      <c r="F9" s="19"/>
      <c r="G9" s="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W9" s="182"/>
      <c r="X9" s="192"/>
      <c r="Y9" s="192"/>
      <c r="Z9" s="192"/>
      <c r="AA9" s="182"/>
      <c r="AB9" s="182"/>
      <c r="AC9" s="19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</row>
    <row r="10" spans="1:45" s="36" customFormat="1" ht="15" customHeight="1" x14ac:dyDescent="0.2">
      <c r="A10" s="37"/>
      <c r="B10" s="38"/>
      <c r="C10" s="38"/>
      <c r="D10" s="38"/>
      <c r="E10" s="38"/>
      <c r="F10" s="39"/>
      <c r="G10" s="35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W10" s="65"/>
      <c r="X10" s="189"/>
      <c r="Y10" s="189"/>
      <c r="Z10" s="189"/>
      <c r="AA10" s="65"/>
      <c r="AB10" s="65"/>
      <c r="AC10" s="189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</row>
    <row r="11" spans="1:45" ht="15" customHeight="1" x14ac:dyDescent="0.2">
      <c r="A11" s="8" t="s">
        <v>1</v>
      </c>
      <c r="B11" s="11" t="s">
        <v>395</v>
      </c>
      <c r="C11" s="1"/>
      <c r="D11" s="1"/>
      <c r="E11" s="1"/>
      <c r="F11" s="1"/>
      <c r="G11" s="33"/>
    </row>
    <row r="12" spans="1:45" ht="13.5" customHeight="1" x14ac:dyDescent="0.2">
      <c r="A12" s="8"/>
      <c r="B12" s="11" t="s">
        <v>262</v>
      </c>
      <c r="C12" s="1"/>
      <c r="D12" s="14"/>
      <c r="E12" s="14"/>
      <c r="F12" s="14"/>
      <c r="G12" s="33"/>
    </row>
    <row r="13" spans="1:45" ht="13.5" customHeight="1" x14ac:dyDescent="0.2">
      <c r="A13" s="8"/>
      <c r="B13" s="11" t="s">
        <v>469</v>
      </c>
      <c r="C13" s="1"/>
      <c r="D13" s="14"/>
      <c r="E13" s="14"/>
      <c r="F13" s="14"/>
      <c r="G13" s="33"/>
    </row>
    <row r="14" spans="1:45" ht="13.5" customHeight="1" x14ac:dyDescent="0.2">
      <c r="A14" s="8"/>
      <c r="B14" s="11" t="s">
        <v>470</v>
      </c>
      <c r="C14" s="1"/>
      <c r="D14" s="14"/>
      <c r="E14" s="14"/>
      <c r="F14" s="14"/>
      <c r="G14" s="33"/>
    </row>
    <row r="15" spans="1:45" ht="13.5" customHeight="1" x14ac:dyDescent="0.2">
      <c r="A15" s="8"/>
      <c r="B15" s="11" t="s">
        <v>471</v>
      </c>
      <c r="C15" s="1"/>
      <c r="D15" s="14"/>
      <c r="E15" s="14"/>
      <c r="F15" s="14"/>
      <c r="G15" s="33"/>
    </row>
    <row r="16" spans="1:45" ht="24" customHeight="1" x14ac:dyDescent="0.2">
      <c r="A16" s="8"/>
      <c r="B16" s="11" t="s">
        <v>394</v>
      </c>
      <c r="C16" s="1" t="s">
        <v>49</v>
      </c>
      <c r="D16" s="14">
        <v>1</v>
      </c>
      <c r="E16" s="14"/>
      <c r="F16" s="14">
        <f>D16*E16</f>
        <v>0</v>
      </c>
      <c r="G16" s="33"/>
    </row>
    <row r="17" spans="1:45" s="1" customFormat="1" ht="12.75" customHeight="1" x14ac:dyDescent="0.2">
      <c r="A17" s="8"/>
      <c r="B17" s="11" t="s">
        <v>265</v>
      </c>
      <c r="D17" s="14"/>
      <c r="E17" s="14"/>
      <c r="F17" s="14"/>
      <c r="G17" s="2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</row>
    <row r="18" spans="1:45" s="1" customFormat="1" ht="15.75" customHeight="1" x14ac:dyDescent="0.2">
      <c r="A18" s="8"/>
      <c r="B18" s="11"/>
      <c r="D18" s="14"/>
      <c r="E18" s="14"/>
      <c r="F18" s="14"/>
      <c r="G18" s="2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45" s="1" customFormat="1" ht="15.75" customHeight="1" x14ac:dyDescent="0.2">
      <c r="A19" s="8"/>
      <c r="B19" s="11" t="s">
        <v>264</v>
      </c>
      <c r="D19" s="14"/>
      <c r="E19" s="14"/>
      <c r="F19" s="14"/>
      <c r="G19" s="2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</row>
    <row r="20" spans="1:45" s="3" customFormat="1" x14ac:dyDescent="0.2">
      <c r="A20" s="17"/>
      <c r="B20" s="12"/>
      <c r="D20" s="10"/>
      <c r="E20" s="14"/>
      <c r="F20" s="14"/>
      <c r="G20" s="2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</row>
    <row r="21" spans="1:45" ht="17.25" customHeight="1" x14ac:dyDescent="0.2">
      <c r="B21" s="45"/>
      <c r="C21" s="34"/>
      <c r="D21" s="43"/>
      <c r="G21" s="33"/>
    </row>
    <row r="22" spans="1:45" s="1" customFormat="1" ht="28.5" customHeight="1" x14ac:dyDescent="0.2">
      <c r="A22" s="8" t="s">
        <v>2</v>
      </c>
      <c r="B22" s="11" t="s">
        <v>519</v>
      </c>
      <c r="D22" s="14"/>
      <c r="E22" s="14"/>
      <c r="F22" s="14"/>
      <c r="G22" s="2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W22" s="153"/>
      <c r="X22" s="193"/>
      <c r="Y22" s="193"/>
      <c r="Z22" s="193"/>
      <c r="AA22" s="153"/>
      <c r="AB22" s="153"/>
      <c r="AC22" s="19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</row>
    <row r="23" spans="1:45" s="1" customFormat="1" ht="13.5" customHeight="1" x14ac:dyDescent="0.2">
      <c r="A23" s="8"/>
      <c r="B23" s="11" t="s">
        <v>262</v>
      </c>
      <c r="D23" s="14"/>
      <c r="E23" s="14"/>
      <c r="F23" s="14"/>
      <c r="G23" s="2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W23" s="153"/>
      <c r="X23" s="193"/>
      <c r="Y23" s="193"/>
      <c r="Z23" s="193"/>
      <c r="AA23" s="153"/>
      <c r="AB23" s="153"/>
      <c r="AC23" s="19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</row>
    <row r="24" spans="1:45" ht="14.25" customHeight="1" x14ac:dyDescent="0.2">
      <c r="B24" s="11" t="s">
        <v>472</v>
      </c>
      <c r="C24" s="1"/>
      <c r="D24" s="14"/>
      <c r="E24" s="14"/>
      <c r="F24" s="14"/>
      <c r="G24" s="33"/>
    </row>
    <row r="25" spans="1:45" ht="14.25" customHeight="1" x14ac:dyDescent="0.2">
      <c r="B25" s="11" t="s">
        <v>397</v>
      </c>
      <c r="C25" s="1"/>
      <c r="D25" s="14"/>
      <c r="E25" s="14"/>
      <c r="F25" s="14"/>
      <c r="G25" s="33"/>
    </row>
    <row r="26" spans="1:45" ht="14.25" customHeight="1" x14ac:dyDescent="0.2">
      <c r="B26" s="11" t="s">
        <v>396</v>
      </c>
      <c r="C26" s="1"/>
      <c r="D26" s="1"/>
      <c r="E26" s="1"/>
      <c r="F26" s="1"/>
      <c r="G26" s="33"/>
    </row>
    <row r="27" spans="1:45" ht="25.5" customHeight="1" x14ac:dyDescent="0.2">
      <c r="B27" s="11" t="s">
        <v>333</v>
      </c>
      <c r="C27" s="1" t="s">
        <v>14</v>
      </c>
      <c r="D27" s="14">
        <v>1</v>
      </c>
      <c r="E27" s="14"/>
      <c r="F27" s="14">
        <f>D27*E27</f>
        <v>0</v>
      </c>
      <c r="G27" s="33"/>
    </row>
    <row r="28" spans="1:45" s="1" customFormat="1" ht="12.75" customHeight="1" x14ac:dyDescent="0.2">
      <c r="A28" s="8"/>
      <c r="B28" s="11" t="s">
        <v>265</v>
      </c>
      <c r="D28" s="14"/>
      <c r="E28" s="14"/>
      <c r="F28" s="14"/>
      <c r="G28" s="2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</row>
    <row r="29" spans="1:45" s="1" customFormat="1" ht="15.75" customHeight="1" x14ac:dyDescent="0.2">
      <c r="A29" s="8"/>
      <c r="B29" s="11"/>
      <c r="D29" s="14"/>
      <c r="E29" s="14"/>
      <c r="F29" s="14"/>
      <c r="G29" s="2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</row>
    <row r="30" spans="1:45" s="1" customFormat="1" ht="15.75" customHeight="1" x14ac:dyDescent="0.2">
      <c r="A30" s="8"/>
      <c r="B30" s="11" t="s">
        <v>264</v>
      </c>
      <c r="D30" s="14"/>
      <c r="E30" s="14"/>
      <c r="F30" s="14"/>
      <c r="G30" s="2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45" s="3" customFormat="1" x14ac:dyDescent="0.2">
      <c r="A31" s="17"/>
      <c r="B31" s="12"/>
      <c r="D31" s="10"/>
      <c r="E31" s="14"/>
      <c r="F31" s="14"/>
      <c r="G31" s="2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45" ht="17.25" customHeight="1" x14ac:dyDescent="0.2">
      <c r="B32" s="45"/>
      <c r="C32" s="34"/>
      <c r="D32" s="43"/>
      <c r="G32" s="33"/>
    </row>
    <row r="33" spans="1:45" ht="39.75" customHeight="1" x14ac:dyDescent="0.2">
      <c r="A33" s="8" t="s">
        <v>3</v>
      </c>
      <c r="B33" s="11" t="s">
        <v>511</v>
      </c>
      <c r="C33" s="1"/>
      <c r="D33" s="1"/>
      <c r="E33" s="1"/>
      <c r="F33" s="1"/>
      <c r="G33" s="33"/>
    </row>
    <row r="34" spans="1:45" s="1" customFormat="1" ht="13.5" customHeight="1" x14ac:dyDescent="0.2">
      <c r="A34" s="8"/>
      <c r="B34" s="11" t="s">
        <v>262</v>
      </c>
      <c r="D34" s="14"/>
      <c r="E34" s="14"/>
      <c r="F34" s="14"/>
      <c r="G34" s="2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W34" s="153"/>
      <c r="X34" s="193"/>
      <c r="Y34" s="193"/>
      <c r="Z34" s="193"/>
      <c r="AA34" s="153"/>
      <c r="AB34" s="153"/>
      <c r="AC34" s="19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</row>
    <row r="35" spans="1:45" s="1" customFormat="1" ht="13.5" customHeight="1" x14ac:dyDescent="0.2">
      <c r="A35" s="8"/>
      <c r="B35" s="11" t="s">
        <v>473</v>
      </c>
      <c r="D35" s="14"/>
      <c r="E35" s="14"/>
      <c r="F35" s="14"/>
      <c r="G35" s="2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W35" s="153"/>
      <c r="X35" s="193"/>
      <c r="Y35" s="193"/>
      <c r="Z35" s="193"/>
      <c r="AA35" s="153"/>
      <c r="AB35" s="153"/>
      <c r="AC35" s="19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</row>
    <row r="36" spans="1:45" ht="28.5" customHeight="1" x14ac:dyDescent="0.2">
      <c r="A36" s="8"/>
      <c r="B36" s="11" t="s">
        <v>334</v>
      </c>
      <c r="C36" s="1" t="s">
        <v>14</v>
      </c>
      <c r="D36" s="14">
        <v>1</v>
      </c>
      <c r="E36" s="14"/>
      <c r="F36" s="14">
        <f>D36*E36</f>
        <v>0</v>
      </c>
      <c r="G36" s="33"/>
    </row>
    <row r="37" spans="1:45" s="1" customFormat="1" ht="12.75" customHeight="1" x14ac:dyDescent="0.2">
      <c r="A37" s="8"/>
      <c r="B37" s="11" t="s">
        <v>265</v>
      </c>
      <c r="D37" s="14"/>
      <c r="E37" s="14"/>
      <c r="F37" s="14"/>
      <c r="G37" s="2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45" s="1" customFormat="1" ht="15.75" customHeight="1" x14ac:dyDescent="0.2">
      <c r="A38" s="8"/>
      <c r="B38" s="11"/>
      <c r="D38" s="14"/>
      <c r="E38" s="14"/>
      <c r="F38" s="14"/>
      <c r="G38" s="2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1:45" s="1" customFormat="1" ht="15.75" customHeight="1" x14ac:dyDescent="0.2">
      <c r="A39" s="8"/>
      <c r="B39" s="11" t="s">
        <v>264</v>
      </c>
      <c r="D39" s="14"/>
      <c r="E39" s="14"/>
      <c r="F39" s="14"/>
      <c r="G39" s="2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</row>
    <row r="40" spans="1:45" s="3" customFormat="1" x14ac:dyDescent="0.2">
      <c r="A40" s="17"/>
      <c r="B40" s="12"/>
      <c r="D40" s="10"/>
      <c r="E40" s="14"/>
      <c r="F40" s="14"/>
      <c r="G40" s="2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</row>
    <row r="41" spans="1:45" ht="13.5" customHeight="1" x14ac:dyDescent="0.2">
      <c r="B41" s="45"/>
      <c r="C41" s="34"/>
      <c r="D41" s="43"/>
      <c r="G41" s="33"/>
    </row>
    <row r="42" spans="1:45" ht="39" customHeight="1" x14ac:dyDescent="0.2">
      <c r="A42" s="8" t="s">
        <v>4</v>
      </c>
      <c r="B42" s="11" t="s">
        <v>520</v>
      </c>
      <c r="C42" s="1"/>
      <c r="D42" s="14"/>
      <c r="E42" s="14"/>
      <c r="F42" s="14"/>
      <c r="G42" s="33"/>
    </row>
    <row r="43" spans="1:45" ht="15" customHeight="1" x14ac:dyDescent="0.2">
      <c r="A43" s="8"/>
      <c r="B43" s="11" t="s">
        <v>262</v>
      </c>
      <c r="C43" s="1"/>
      <c r="D43" s="14"/>
      <c r="E43" s="14"/>
      <c r="F43" s="14"/>
      <c r="G43" s="33"/>
    </row>
    <row r="44" spans="1:45" ht="15" customHeight="1" x14ac:dyDescent="0.2">
      <c r="A44" s="8"/>
      <c r="B44" s="11" t="s">
        <v>473</v>
      </c>
      <c r="C44" s="1"/>
      <c r="D44" s="14"/>
      <c r="E44" s="14"/>
      <c r="F44" s="14"/>
      <c r="G44" s="33"/>
    </row>
    <row r="45" spans="1:45" ht="27" customHeight="1" x14ac:dyDescent="0.2">
      <c r="A45" s="8"/>
      <c r="B45" s="11" t="s">
        <v>335</v>
      </c>
      <c r="C45" s="1" t="s">
        <v>14</v>
      </c>
      <c r="D45" s="14">
        <v>1</v>
      </c>
      <c r="E45" s="14"/>
      <c r="F45" s="14">
        <f>D45*E45</f>
        <v>0</v>
      </c>
      <c r="G45" s="33"/>
    </row>
    <row r="46" spans="1:45" s="1" customFormat="1" ht="12.75" customHeight="1" x14ac:dyDescent="0.2">
      <c r="A46" s="8"/>
      <c r="B46" s="11" t="s">
        <v>265</v>
      </c>
      <c r="D46" s="14"/>
      <c r="E46" s="14"/>
      <c r="F46" s="14"/>
      <c r="G46" s="2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</row>
    <row r="47" spans="1:45" s="1" customFormat="1" ht="15.75" customHeight="1" x14ac:dyDescent="0.2">
      <c r="A47" s="8"/>
      <c r="B47" s="11"/>
      <c r="D47" s="14"/>
      <c r="E47" s="14"/>
      <c r="F47" s="14"/>
      <c r="G47" s="2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1:45" s="1" customFormat="1" ht="15.75" customHeight="1" x14ac:dyDescent="0.2">
      <c r="A48" s="8"/>
      <c r="B48" s="11" t="s">
        <v>264</v>
      </c>
      <c r="D48" s="14"/>
      <c r="E48" s="14"/>
      <c r="F48" s="14"/>
      <c r="G48" s="2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1:45" s="3" customFormat="1" x14ac:dyDescent="0.2">
      <c r="A49" s="17"/>
      <c r="B49" s="12"/>
      <c r="D49" s="10"/>
      <c r="E49" s="14"/>
      <c r="F49" s="14"/>
      <c r="G49" s="2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1:45" ht="17.25" customHeight="1" x14ac:dyDescent="0.2">
      <c r="B50" s="45"/>
      <c r="C50" s="34"/>
      <c r="D50" s="43"/>
      <c r="G50" s="33"/>
    </row>
    <row r="51" spans="1:45" ht="15.75" customHeight="1" x14ac:dyDescent="0.2">
      <c r="A51" s="8" t="s">
        <v>5</v>
      </c>
      <c r="B51" s="11" t="s">
        <v>400</v>
      </c>
      <c r="C51" s="1"/>
      <c r="D51" s="1"/>
      <c r="E51" s="1"/>
      <c r="F51" s="1"/>
      <c r="G51" s="33"/>
    </row>
    <row r="52" spans="1:45" ht="14.25" customHeight="1" x14ac:dyDescent="0.2">
      <c r="A52" s="8"/>
      <c r="B52" s="11" t="s">
        <v>262</v>
      </c>
      <c r="C52" s="1"/>
      <c r="D52" s="14"/>
      <c r="E52" s="14"/>
      <c r="F52" s="14"/>
      <c r="G52" s="33"/>
    </row>
    <row r="53" spans="1:45" ht="14.25" customHeight="1" x14ac:dyDescent="0.2">
      <c r="A53" s="8"/>
      <c r="B53" s="11" t="s">
        <v>398</v>
      </c>
      <c r="C53" s="1"/>
      <c r="D53" s="14"/>
      <c r="E53" s="14"/>
      <c r="F53" s="14"/>
      <c r="G53" s="33"/>
    </row>
    <row r="54" spans="1:45" ht="14.25" customHeight="1" x14ac:dyDescent="0.2">
      <c r="A54" s="8"/>
      <c r="B54" s="11" t="s">
        <v>498</v>
      </c>
      <c r="C54" s="1"/>
      <c r="D54" s="14"/>
      <c r="E54" s="14"/>
      <c r="F54" s="14"/>
      <c r="G54" s="33"/>
    </row>
    <row r="55" spans="1:45" ht="14.25" customHeight="1" x14ac:dyDescent="0.2">
      <c r="A55" s="8"/>
      <c r="B55" s="11" t="s">
        <v>399</v>
      </c>
      <c r="C55" s="1"/>
      <c r="D55" s="14"/>
      <c r="E55" s="14"/>
      <c r="F55" s="14"/>
      <c r="G55" s="33"/>
    </row>
    <row r="56" spans="1:45" ht="24.75" customHeight="1" x14ac:dyDescent="0.2">
      <c r="A56" s="8"/>
      <c r="B56" s="11" t="s">
        <v>336</v>
      </c>
      <c r="C56" s="1" t="s">
        <v>14</v>
      </c>
      <c r="D56" s="14">
        <v>1</v>
      </c>
      <c r="E56" s="14"/>
      <c r="F56" s="14">
        <f>D56*E56</f>
        <v>0</v>
      </c>
      <c r="G56" s="33"/>
    </row>
    <row r="57" spans="1:45" s="1" customFormat="1" ht="12.75" customHeight="1" x14ac:dyDescent="0.2">
      <c r="A57" s="8"/>
      <c r="B57" s="11" t="s">
        <v>265</v>
      </c>
      <c r="D57" s="14"/>
      <c r="E57" s="14"/>
      <c r="F57" s="14"/>
      <c r="G57" s="2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1:45" s="1" customFormat="1" ht="15.75" customHeight="1" x14ac:dyDescent="0.2">
      <c r="A58" s="8"/>
      <c r="B58" s="11"/>
      <c r="D58" s="14"/>
      <c r="E58" s="14"/>
      <c r="F58" s="14"/>
      <c r="G58" s="2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1:45" s="1" customFormat="1" ht="15.75" customHeight="1" x14ac:dyDescent="0.2">
      <c r="A59" s="8"/>
      <c r="B59" s="11" t="s">
        <v>264</v>
      </c>
      <c r="D59" s="14"/>
      <c r="E59" s="14"/>
      <c r="F59" s="14"/>
      <c r="G59" s="2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1:45" s="3" customFormat="1" x14ac:dyDescent="0.2">
      <c r="A60" s="17"/>
      <c r="B60" s="12"/>
      <c r="D60" s="10"/>
      <c r="E60" s="14"/>
      <c r="F60" s="14"/>
      <c r="G60" s="2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1:45" s="1" customFormat="1" ht="17.25" customHeight="1" x14ac:dyDescent="0.2">
      <c r="A61" s="8"/>
      <c r="B61" s="11"/>
      <c r="D61" s="14"/>
      <c r="E61" s="14"/>
      <c r="F61" s="14"/>
      <c r="G61" s="2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W61" s="153"/>
      <c r="X61" s="193"/>
      <c r="Y61" s="193"/>
      <c r="Z61" s="193"/>
      <c r="AA61" s="153"/>
      <c r="AB61" s="153"/>
      <c r="AC61" s="19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</row>
    <row r="62" spans="1:45" s="1" customFormat="1" ht="26.25" customHeight="1" x14ac:dyDescent="0.2">
      <c r="A62" s="8" t="s">
        <v>6</v>
      </c>
      <c r="B62" s="11" t="s">
        <v>356</v>
      </c>
      <c r="C62" s="1" t="s">
        <v>14</v>
      </c>
      <c r="D62" s="14">
        <v>1</v>
      </c>
      <c r="E62" s="14"/>
      <c r="F62" s="14">
        <f>D62*E62</f>
        <v>0</v>
      </c>
      <c r="G62" s="2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W62" s="153"/>
      <c r="X62" s="193"/>
      <c r="Y62" s="193"/>
      <c r="Z62" s="193"/>
      <c r="AA62" s="153"/>
      <c r="AB62" s="153"/>
      <c r="AC62" s="19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</row>
    <row r="63" spans="1:45" ht="17.25" customHeight="1" x14ac:dyDescent="0.2">
      <c r="B63" s="45"/>
      <c r="C63" s="34"/>
      <c r="D63" s="43"/>
      <c r="G63" s="33"/>
    </row>
    <row r="64" spans="1:45" ht="12.75" customHeight="1" x14ac:dyDescent="0.2">
      <c r="A64" s="8" t="s">
        <v>7</v>
      </c>
      <c r="B64" s="11" t="s">
        <v>521</v>
      </c>
      <c r="C64" s="1"/>
      <c r="D64" s="14"/>
      <c r="E64" s="14"/>
      <c r="F64" s="14"/>
      <c r="G64" s="33"/>
    </row>
    <row r="65" spans="1:45" ht="12.75" customHeight="1" x14ac:dyDescent="0.2">
      <c r="A65" s="8"/>
      <c r="B65" s="11" t="s">
        <v>262</v>
      </c>
      <c r="C65" s="1"/>
      <c r="D65" s="14"/>
      <c r="E65" s="14"/>
      <c r="F65" s="14"/>
      <c r="G65" s="33"/>
    </row>
    <row r="66" spans="1:45" ht="12.75" customHeight="1" x14ac:dyDescent="0.2">
      <c r="A66" s="8"/>
      <c r="B66" s="11" t="s">
        <v>474</v>
      </c>
      <c r="C66" s="1"/>
      <c r="D66" s="14"/>
      <c r="E66" s="14"/>
      <c r="F66" s="14"/>
      <c r="G66" s="33"/>
    </row>
    <row r="67" spans="1:45" ht="12.75" customHeight="1" x14ac:dyDescent="0.2">
      <c r="A67" s="8"/>
      <c r="B67" s="11" t="s">
        <v>475</v>
      </c>
      <c r="C67" s="1"/>
      <c r="D67" s="14"/>
      <c r="E67" s="14"/>
      <c r="F67" s="14"/>
      <c r="G67" s="33"/>
    </row>
    <row r="68" spans="1:45" ht="12.75" customHeight="1" x14ac:dyDescent="0.2">
      <c r="A68" s="8"/>
      <c r="B68" s="11" t="s">
        <v>476</v>
      </c>
      <c r="C68" s="1"/>
      <c r="D68" s="14"/>
      <c r="E68" s="14"/>
      <c r="F68" s="14"/>
      <c r="G68" s="33"/>
    </row>
    <row r="69" spans="1:45" ht="26.25" customHeight="1" x14ac:dyDescent="0.2">
      <c r="A69" s="8"/>
      <c r="B69" s="11" t="s">
        <v>337</v>
      </c>
      <c r="C69" s="1" t="s">
        <v>14</v>
      </c>
      <c r="D69" s="14">
        <v>12</v>
      </c>
      <c r="E69" s="14"/>
      <c r="F69" s="14">
        <f>D69*E69</f>
        <v>0</v>
      </c>
      <c r="G69" s="33"/>
    </row>
    <row r="70" spans="1:45" s="1" customFormat="1" ht="12.75" customHeight="1" x14ac:dyDescent="0.2">
      <c r="A70" s="8"/>
      <c r="B70" s="11" t="s">
        <v>265</v>
      </c>
      <c r="D70" s="14"/>
      <c r="E70" s="14"/>
      <c r="F70" s="14"/>
      <c r="G70" s="2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</row>
    <row r="71" spans="1:45" s="1" customFormat="1" ht="15.75" customHeight="1" x14ac:dyDescent="0.2">
      <c r="A71" s="8"/>
      <c r="B71" s="11"/>
      <c r="D71" s="14"/>
      <c r="E71" s="14"/>
      <c r="F71" s="14"/>
      <c r="G71" s="2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</row>
    <row r="72" spans="1:45" s="1" customFormat="1" ht="15.75" customHeight="1" x14ac:dyDescent="0.2">
      <c r="A72" s="8"/>
      <c r="B72" s="11" t="s">
        <v>264</v>
      </c>
      <c r="D72" s="14"/>
      <c r="E72" s="14"/>
      <c r="F72" s="14"/>
      <c r="G72" s="2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</row>
    <row r="73" spans="1:45" s="3" customFormat="1" x14ac:dyDescent="0.2">
      <c r="A73" s="17"/>
      <c r="B73" s="12"/>
      <c r="D73" s="10"/>
      <c r="E73" s="14"/>
      <c r="F73" s="14"/>
      <c r="G73" s="2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1:45" ht="17.25" customHeight="1" x14ac:dyDescent="0.2">
      <c r="B74" s="45"/>
      <c r="C74" s="34"/>
      <c r="D74" s="43"/>
      <c r="G74" s="33"/>
    </row>
    <row r="75" spans="1:45" s="1" customFormat="1" ht="15.75" customHeight="1" x14ac:dyDescent="0.2">
      <c r="A75" s="8" t="s">
        <v>8</v>
      </c>
      <c r="B75" s="11" t="s">
        <v>220</v>
      </c>
      <c r="C75" s="1" t="s">
        <v>14</v>
      </c>
      <c r="D75" s="14">
        <v>1</v>
      </c>
      <c r="E75" s="14"/>
      <c r="F75" s="14">
        <f>D75*E75</f>
        <v>0</v>
      </c>
      <c r="G75" s="2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W75" s="153"/>
      <c r="X75" s="193"/>
      <c r="Y75" s="193"/>
      <c r="Z75" s="193"/>
      <c r="AA75" s="153"/>
      <c r="AB75" s="153"/>
      <c r="AC75" s="19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</row>
    <row r="76" spans="1:45" s="1" customFormat="1" ht="15.75" customHeight="1" x14ac:dyDescent="0.2">
      <c r="A76" s="8"/>
      <c r="B76" s="11"/>
      <c r="D76" s="14"/>
      <c r="E76" s="14"/>
      <c r="F76" s="14"/>
      <c r="G76" s="2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W76" s="153"/>
      <c r="X76" s="193"/>
      <c r="Y76" s="193"/>
      <c r="Z76" s="193"/>
      <c r="AA76" s="153"/>
      <c r="AB76" s="153"/>
      <c r="AC76" s="19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</row>
    <row r="77" spans="1:45" ht="15.75" customHeight="1" x14ac:dyDescent="0.2">
      <c r="A77" s="8" t="s">
        <v>9</v>
      </c>
      <c r="B77" s="11" t="s">
        <v>403</v>
      </c>
      <c r="C77" s="1"/>
      <c r="D77" s="1"/>
      <c r="E77" s="1"/>
      <c r="F77" s="1"/>
      <c r="G77" s="33"/>
    </row>
    <row r="78" spans="1:45" ht="15.75" customHeight="1" x14ac:dyDescent="0.2">
      <c r="A78" s="8"/>
      <c r="B78" s="11" t="s">
        <v>262</v>
      </c>
      <c r="C78" s="1"/>
      <c r="D78" s="14"/>
      <c r="E78" s="14"/>
      <c r="F78" s="14"/>
      <c r="G78" s="33"/>
    </row>
    <row r="79" spans="1:45" ht="15.75" customHeight="1" x14ac:dyDescent="0.2">
      <c r="A79" s="8"/>
      <c r="B79" s="11" t="s">
        <v>402</v>
      </c>
      <c r="C79" s="1"/>
      <c r="D79" s="14"/>
      <c r="E79" s="14"/>
      <c r="F79" s="14"/>
      <c r="G79" s="33"/>
    </row>
    <row r="80" spans="1:45" ht="15.75" customHeight="1" x14ac:dyDescent="0.2">
      <c r="A80" s="8"/>
      <c r="B80" s="11" t="s">
        <v>401</v>
      </c>
      <c r="C80" s="1"/>
      <c r="D80" s="14"/>
      <c r="E80" s="14"/>
      <c r="F80" s="14"/>
      <c r="G80" s="33"/>
    </row>
    <row r="81" spans="1:45" ht="25.5" customHeight="1" x14ac:dyDescent="0.2">
      <c r="A81" s="8"/>
      <c r="B81" s="11" t="s">
        <v>338</v>
      </c>
      <c r="C81" s="1" t="s">
        <v>14</v>
      </c>
      <c r="D81" s="14">
        <v>1</v>
      </c>
      <c r="E81" s="14"/>
      <c r="F81" s="14">
        <f>D81*E81</f>
        <v>0</v>
      </c>
      <c r="G81" s="33"/>
    </row>
    <row r="82" spans="1:45" s="1" customFormat="1" ht="12.75" customHeight="1" x14ac:dyDescent="0.2">
      <c r="A82" s="8"/>
      <c r="B82" s="11" t="s">
        <v>265</v>
      </c>
      <c r="D82" s="14"/>
      <c r="E82" s="14"/>
      <c r="F82" s="14"/>
      <c r="G82" s="2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</row>
    <row r="83" spans="1:45" s="1" customFormat="1" ht="15.75" customHeight="1" x14ac:dyDescent="0.2">
      <c r="A83" s="8"/>
      <c r="B83" s="11"/>
      <c r="D83" s="14"/>
      <c r="E83" s="14"/>
      <c r="F83" s="14"/>
      <c r="G83" s="2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</row>
    <row r="84" spans="1:45" s="1" customFormat="1" ht="15.75" customHeight="1" x14ac:dyDescent="0.2">
      <c r="A84" s="8"/>
      <c r="B84" s="11" t="s">
        <v>264</v>
      </c>
      <c r="D84" s="14"/>
      <c r="E84" s="14"/>
      <c r="F84" s="14"/>
      <c r="G84" s="2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</row>
    <row r="85" spans="1:45" s="3" customFormat="1" x14ac:dyDescent="0.2">
      <c r="A85" s="17"/>
      <c r="B85" s="12"/>
      <c r="D85" s="10"/>
      <c r="E85" s="14"/>
      <c r="F85" s="14"/>
      <c r="G85" s="2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</row>
    <row r="86" spans="1:45" ht="17.25" customHeight="1" x14ac:dyDescent="0.2">
      <c r="B86" s="45"/>
      <c r="C86" s="34"/>
      <c r="D86" s="43"/>
      <c r="G86" s="33"/>
    </row>
    <row r="87" spans="1:45" s="1" customFormat="1" ht="12.75" customHeight="1" x14ac:dyDescent="0.2">
      <c r="A87" s="8" t="s">
        <v>10</v>
      </c>
      <c r="B87" s="11" t="s">
        <v>221</v>
      </c>
      <c r="C87" s="1" t="s">
        <v>14</v>
      </c>
      <c r="D87" s="14">
        <v>12</v>
      </c>
      <c r="E87" s="14"/>
      <c r="F87" s="14">
        <f>D87*E87</f>
        <v>0</v>
      </c>
      <c r="G87" s="2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W87" s="153"/>
      <c r="X87" s="193"/>
      <c r="Y87" s="193"/>
      <c r="Z87" s="193"/>
      <c r="AA87" s="153"/>
      <c r="AB87" s="153"/>
      <c r="AC87" s="19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</row>
    <row r="88" spans="1:45" s="1" customFormat="1" ht="12.75" customHeight="1" x14ac:dyDescent="0.2">
      <c r="A88" s="8"/>
      <c r="B88" s="11" t="s">
        <v>510</v>
      </c>
      <c r="D88" s="14"/>
      <c r="E88" s="14"/>
      <c r="F88" s="14"/>
      <c r="G88" s="2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W88" s="153"/>
      <c r="X88" s="193"/>
      <c r="Y88" s="193"/>
      <c r="Z88" s="193"/>
      <c r="AA88" s="153"/>
      <c r="AB88" s="153"/>
      <c r="AC88" s="19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</row>
    <row r="89" spans="1:45" ht="17.25" customHeight="1" x14ac:dyDescent="0.2">
      <c r="B89" s="45"/>
      <c r="C89" s="34"/>
      <c r="D89" s="43"/>
      <c r="G89" s="33"/>
    </row>
    <row r="90" spans="1:45" ht="15" customHeight="1" x14ac:dyDescent="0.2">
      <c r="A90" s="8" t="s">
        <v>11</v>
      </c>
      <c r="B90" s="11" t="s">
        <v>222</v>
      </c>
      <c r="C90" s="1"/>
      <c r="D90" s="1"/>
      <c r="E90" s="1"/>
      <c r="F90" s="1"/>
      <c r="G90" s="33"/>
    </row>
    <row r="91" spans="1:45" ht="15" customHeight="1" x14ac:dyDescent="0.2">
      <c r="A91" s="8"/>
      <c r="B91" s="11" t="s">
        <v>262</v>
      </c>
      <c r="C91" s="1"/>
      <c r="D91" s="14"/>
      <c r="E91" s="14"/>
      <c r="F91" s="14"/>
      <c r="G91" s="33"/>
    </row>
    <row r="92" spans="1:45" ht="15" customHeight="1" x14ac:dyDescent="0.2">
      <c r="A92" s="8"/>
      <c r="B92" s="11" t="s">
        <v>477</v>
      </c>
      <c r="C92" s="1"/>
      <c r="D92" s="14"/>
      <c r="E92" s="14"/>
      <c r="F92" s="14"/>
      <c r="G92" s="33"/>
    </row>
    <row r="93" spans="1:45" ht="15" customHeight="1" x14ac:dyDescent="0.2">
      <c r="A93" s="8"/>
      <c r="B93" s="11" t="s">
        <v>478</v>
      </c>
      <c r="C93" s="1"/>
      <c r="D93" s="14"/>
      <c r="E93" s="14"/>
      <c r="F93" s="14"/>
      <c r="G93" s="33"/>
    </row>
    <row r="94" spans="1:45" ht="15" customHeight="1" x14ac:dyDescent="0.2">
      <c r="A94" s="8"/>
      <c r="B94" s="11" t="s">
        <v>479</v>
      </c>
      <c r="C94" s="1"/>
      <c r="D94" s="14"/>
      <c r="E94" s="14"/>
      <c r="F94" s="14"/>
      <c r="G94" s="33"/>
    </row>
    <row r="95" spans="1:45" ht="24" customHeight="1" x14ac:dyDescent="0.2">
      <c r="A95" s="8"/>
      <c r="B95" s="11" t="s">
        <v>339</v>
      </c>
      <c r="C95" s="1" t="s">
        <v>14</v>
      </c>
      <c r="D95" s="14">
        <v>2</v>
      </c>
      <c r="E95" s="14"/>
      <c r="F95" s="14">
        <f>D95*E95</f>
        <v>0</v>
      </c>
      <c r="G95" s="33"/>
    </row>
    <row r="96" spans="1:45" s="1" customFormat="1" ht="12.75" customHeight="1" x14ac:dyDescent="0.2">
      <c r="A96" s="8"/>
      <c r="B96" s="11" t="s">
        <v>265</v>
      </c>
      <c r="D96" s="14"/>
      <c r="E96" s="14"/>
      <c r="F96" s="14"/>
      <c r="G96" s="2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</row>
    <row r="97" spans="1:45" s="1" customFormat="1" ht="15.75" customHeight="1" x14ac:dyDescent="0.2">
      <c r="A97" s="8"/>
      <c r="B97" s="11"/>
      <c r="D97" s="14"/>
      <c r="E97" s="14"/>
      <c r="F97" s="14"/>
      <c r="G97" s="2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</row>
    <row r="98" spans="1:45" s="1" customFormat="1" ht="15.75" customHeight="1" x14ac:dyDescent="0.2">
      <c r="A98" s="8"/>
      <c r="B98" s="11" t="s">
        <v>264</v>
      </c>
      <c r="D98" s="14"/>
      <c r="E98" s="14"/>
      <c r="F98" s="14"/>
      <c r="G98" s="2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</row>
    <row r="99" spans="1:45" s="3" customFormat="1" x14ac:dyDescent="0.2">
      <c r="A99" s="17"/>
      <c r="B99" s="12"/>
      <c r="D99" s="10"/>
      <c r="E99" s="14"/>
      <c r="F99" s="14"/>
      <c r="G99" s="2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</row>
    <row r="100" spans="1:45" ht="12.75" customHeight="1" x14ac:dyDescent="0.2">
      <c r="B100" s="45"/>
      <c r="C100" s="34"/>
      <c r="D100" s="43"/>
      <c r="G100" s="33"/>
    </row>
    <row r="101" spans="1:45" ht="2.25" hidden="1" customHeight="1" x14ac:dyDescent="0.2">
      <c r="A101" s="40" t="s">
        <v>15</v>
      </c>
      <c r="B101" s="45" t="s">
        <v>340</v>
      </c>
      <c r="C101" s="34" t="s">
        <v>14</v>
      </c>
      <c r="D101" s="43">
        <v>1</v>
      </c>
      <c r="F101" s="43">
        <f>D101*E101</f>
        <v>0</v>
      </c>
      <c r="G101" s="33"/>
    </row>
    <row r="102" spans="1:45" s="1" customFormat="1" ht="13.5" customHeight="1" x14ac:dyDescent="0.2">
      <c r="A102" s="8"/>
      <c r="B102" s="11"/>
      <c r="D102" s="14"/>
      <c r="E102" s="14"/>
      <c r="F102" s="14"/>
      <c r="G102" s="2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W102" s="153"/>
      <c r="X102" s="193"/>
      <c r="Y102" s="193"/>
      <c r="Z102" s="193"/>
      <c r="AA102" s="153"/>
      <c r="AB102" s="153"/>
      <c r="AC102" s="19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</row>
    <row r="103" spans="1:45" s="1" customFormat="1" ht="12.75" customHeight="1" x14ac:dyDescent="0.2">
      <c r="A103" s="8" t="s">
        <v>0</v>
      </c>
      <c r="B103" s="11" t="s">
        <v>341</v>
      </c>
      <c r="C103" s="1" t="s">
        <v>14</v>
      </c>
      <c r="D103" s="14">
        <v>1</v>
      </c>
      <c r="E103" s="14"/>
      <c r="F103" s="14">
        <f>D103*E103</f>
        <v>0</v>
      </c>
      <c r="G103" s="2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W103" s="153"/>
      <c r="X103" s="193"/>
      <c r="Y103" s="193"/>
      <c r="Z103" s="193"/>
      <c r="AA103" s="153"/>
      <c r="AB103" s="153"/>
      <c r="AC103" s="19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</row>
    <row r="104" spans="1:45" s="1" customFormat="1" ht="14.25" customHeight="1" x14ac:dyDescent="0.2">
      <c r="A104" s="8"/>
      <c r="B104" s="11" t="s">
        <v>509</v>
      </c>
      <c r="D104" s="14"/>
      <c r="E104" s="14"/>
      <c r="F104" s="14"/>
      <c r="G104" s="2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W104" s="153"/>
      <c r="X104" s="193"/>
      <c r="Y104" s="193"/>
      <c r="Z104" s="193"/>
      <c r="AA104" s="153"/>
      <c r="AB104" s="153"/>
      <c r="AC104" s="19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</row>
    <row r="105" spans="1:45" s="1" customFormat="1" ht="10.5" customHeight="1" x14ac:dyDescent="0.2">
      <c r="A105" s="8"/>
      <c r="B105" s="11"/>
      <c r="D105" s="14"/>
      <c r="E105" s="14"/>
      <c r="F105" s="14"/>
      <c r="G105" s="2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W105" s="153"/>
      <c r="X105" s="193"/>
      <c r="Y105" s="193"/>
      <c r="Z105" s="193"/>
      <c r="AA105" s="153"/>
      <c r="AB105" s="153"/>
      <c r="AC105" s="19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</row>
    <row r="106" spans="1:45" s="1" customFormat="1" ht="12.75" customHeight="1" x14ac:dyDescent="0.2">
      <c r="A106" s="8" t="s">
        <v>16</v>
      </c>
      <c r="B106" s="11" t="s">
        <v>357</v>
      </c>
      <c r="C106" s="1" t="s">
        <v>14</v>
      </c>
      <c r="D106" s="14">
        <v>1</v>
      </c>
      <c r="E106" s="14"/>
      <c r="F106" s="14">
        <f>D106*E106</f>
        <v>0</v>
      </c>
      <c r="G106" s="2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W106" s="153"/>
      <c r="X106" s="193"/>
      <c r="Y106" s="193"/>
      <c r="Z106" s="193"/>
      <c r="AA106" s="153"/>
      <c r="AB106" s="153"/>
      <c r="AC106" s="19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</row>
    <row r="107" spans="1:45" s="1" customFormat="1" ht="12.75" customHeight="1" x14ac:dyDescent="0.2">
      <c r="A107" s="8"/>
      <c r="B107" s="11" t="s">
        <v>509</v>
      </c>
      <c r="D107" s="14"/>
      <c r="E107" s="14"/>
      <c r="F107" s="14"/>
      <c r="G107" s="2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W107" s="153"/>
      <c r="X107" s="193"/>
      <c r="Y107" s="193"/>
      <c r="Z107" s="193"/>
      <c r="AA107" s="153"/>
      <c r="AB107" s="153"/>
      <c r="AC107" s="19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</row>
    <row r="108" spans="1:45" s="1" customFormat="1" ht="17.25" customHeight="1" x14ac:dyDescent="0.2">
      <c r="A108" s="8"/>
      <c r="B108" s="11"/>
      <c r="D108" s="14"/>
      <c r="E108" s="14"/>
      <c r="F108" s="14"/>
      <c r="G108" s="2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W108" s="153"/>
      <c r="X108" s="193"/>
      <c r="Y108" s="193"/>
      <c r="Z108" s="193"/>
      <c r="AA108" s="153"/>
      <c r="AB108" s="153"/>
      <c r="AC108" s="19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</row>
    <row r="109" spans="1:45" s="1" customFormat="1" ht="27" customHeight="1" x14ac:dyDescent="0.2">
      <c r="A109" s="8" t="s">
        <v>17</v>
      </c>
      <c r="B109" s="11" t="s">
        <v>342</v>
      </c>
      <c r="C109" s="1" t="s">
        <v>223</v>
      </c>
      <c r="D109" s="14">
        <v>1</v>
      </c>
      <c r="E109" s="14"/>
      <c r="F109" s="14">
        <f>D109*E109</f>
        <v>0</v>
      </c>
      <c r="G109" s="2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W109" s="153"/>
      <c r="X109" s="193"/>
      <c r="Y109" s="193"/>
      <c r="Z109" s="193"/>
      <c r="AA109" s="153"/>
      <c r="AB109" s="153"/>
      <c r="AC109" s="19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</row>
    <row r="110" spans="1:45" s="1" customFormat="1" ht="12.75" customHeight="1" x14ac:dyDescent="0.2">
      <c r="A110" s="8"/>
      <c r="B110" s="11" t="s">
        <v>509</v>
      </c>
      <c r="D110" s="14"/>
      <c r="E110" s="14"/>
      <c r="F110" s="14"/>
      <c r="G110" s="2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W110" s="153"/>
      <c r="X110" s="193"/>
      <c r="Y110" s="193"/>
      <c r="Z110" s="193"/>
      <c r="AA110" s="153"/>
      <c r="AB110" s="153"/>
      <c r="AC110" s="19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</row>
    <row r="111" spans="1:45" s="1" customFormat="1" ht="12" customHeight="1" x14ac:dyDescent="0.2">
      <c r="A111" s="8"/>
      <c r="B111" s="11"/>
      <c r="D111" s="14"/>
      <c r="E111" s="14"/>
      <c r="F111" s="14"/>
      <c r="G111" s="2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W111" s="153"/>
      <c r="X111" s="193"/>
      <c r="Y111" s="193"/>
      <c r="Z111" s="193"/>
      <c r="AA111" s="153"/>
      <c r="AB111" s="153"/>
      <c r="AC111" s="19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</row>
    <row r="112" spans="1:45" s="1" customFormat="1" ht="13.5" customHeight="1" x14ac:dyDescent="0.2">
      <c r="A112" s="8" t="s">
        <v>18</v>
      </c>
      <c r="B112" s="11" t="s">
        <v>224</v>
      </c>
      <c r="D112" s="14"/>
      <c r="E112" s="14"/>
      <c r="F112" s="14"/>
      <c r="G112" s="2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  <c r="W112" s="153"/>
      <c r="X112" s="193"/>
      <c r="Y112" s="193"/>
      <c r="Z112" s="193"/>
      <c r="AA112" s="153"/>
      <c r="AB112" s="153"/>
      <c r="AC112" s="19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</row>
    <row r="113" spans="1:45" s="1" customFormat="1" ht="13.5" customHeight="1" x14ac:dyDescent="0.2">
      <c r="A113" s="8"/>
      <c r="B113" s="11" t="s">
        <v>225</v>
      </c>
      <c r="D113" s="14"/>
      <c r="E113" s="14"/>
      <c r="F113" s="14"/>
      <c r="G113" s="2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W113" s="153"/>
      <c r="X113" s="193"/>
      <c r="Y113" s="193"/>
      <c r="Z113" s="193"/>
      <c r="AA113" s="153"/>
      <c r="AB113" s="153"/>
      <c r="AC113" s="19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</row>
    <row r="114" spans="1:45" s="1" customFormat="1" ht="13.5" customHeight="1" x14ac:dyDescent="0.2">
      <c r="A114" s="8"/>
      <c r="B114" s="11" t="s">
        <v>226</v>
      </c>
      <c r="D114" s="14"/>
      <c r="E114" s="14"/>
      <c r="F114" s="14"/>
      <c r="G114" s="2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W114" s="153"/>
      <c r="X114" s="193"/>
      <c r="Y114" s="193"/>
      <c r="Z114" s="193"/>
      <c r="AA114" s="153"/>
      <c r="AB114" s="153"/>
      <c r="AC114" s="19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</row>
    <row r="115" spans="1:45" s="1" customFormat="1" ht="13.5" customHeight="1" x14ac:dyDescent="0.2">
      <c r="A115" s="8"/>
      <c r="B115" s="11" t="s">
        <v>227</v>
      </c>
      <c r="D115" s="14"/>
      <c r="E115" s="14"/>
      <c r="F115" s="14"/>
      <c r="G115" s="2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W115" s="153"/>
      <c r="X115" s="193"/>
      <c r="Y115" s="193"/>
      <c r="Z115" s="193"/>
      <c r="AA115" s="153"/>
      <c r="AB115" s="153"/>
      <c r="AC115" s="19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</row>
    <row r="116" spans="1:45" s="1" customFormat="1" ht="13.5" customHeight="1" x14ac:dyDescent="0.2">
      <c r="A116" s="8"/>
      <c r="B116" s="11" t="s">
        <v>228</v>
      </c>
      <c r="D116" s="14"/>
      <c r="E116" s="14"/>
      <c r="F116" s="14"/>
      <c r="G116" s="2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W116" s="153"/>
      <c r="X116" s="193"/>
      <c r="Y116" s="193"/>
      <c r="Z116" s="193"/>
      <c r="AA116" s="153"/>
      <c r="AB116" s="153"/>
      <c r="AC116" s="19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</row>
    <row r="117" spans="1:45" s="1" customFormat="1" ht="13.5" customHeight="1" x14ac:dyDescent="0.2">
      <c r="A117" s="8"/>
      <c r="B117" s="11" t="s">
        <v>229</v>
      </c>
      <c r="D117" s="14"/>
      <c r="E117" s="14"/>
      <c r="F117" s="14"/>
      <c r="G117" s="2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W117" s="153"/>
      <c r="X117" s="193"/>
      <c r="Y117" s="193"/>
      <c r="Z117" s="193"/>
      <c r="AA117" s="153"/>
      <c r="AB117" s="153"/>
      <c r="AC117" s="19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</row>
    <row r="118" spans="1:45" s="1" customFormat="1" ht="13.5" customHeight="1" x14ac:dyDescent="0.2">
      <c r="A118" s="8"/>
      <c r="B118" s="11" t="s">
        <v>230</v>
      </c>
      <c r="D118" s="14"/>
      <c r="E118" s="14"/>
      <c r="F118" s="14"/>
      <c r="G118" s="2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W118" s="153"/>
      <c r="X118" s="193"/>
      <c r="Y118" s="193"/>
      <c r="Z118" s="193"/>
      <c r="AA118" s="153"/>
      <c r="AB118" s="153"/>
      <c r="AC118" s="19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</row>
    <row r="119" spans="1:45" s="1" customFormat="1" ht="13.5" customHeight="1" x14ac:dyDescent="0.2">
      <c r="A119" s="8"/>
      <c r="B119" s="11" t="s">
        <v>231</v>
      </c>
      <c r="C119" s="1" t="s">
        <v>49</v>
      </c>
      <c r="D119" s="14">
        <v>1</v>
      </c>
      <c r="E119" s="14"/>
      <c r="F119" s="14">
        <f>D119*E119</f>
        <v>0</v>
      </c>
      <c r="G119" s="2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  <c r="W119" s="153"/>
      <c r="X119" s="193"/>
      <c r="Y119" s="193"/>
      <c r="Z119" s="193"/>
      <c r="AA119" s="153"/>
      <c r="AB119" s="153"/>
      <c r="AC119" s="19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</row>
    <row r="120" spans="1:45" s="1" customFormat="1" ht="17.25" customHeight="1" x14ac:dyDescent="0.2">
      <c r="A120" s="8"/>
      <c r="B120" s="11"/>
      <c r="D120" s="14"/>
      <c r="E120" s="14"/>
      <c r="F120" s="14"/>
      <c r="G120" s="2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W120" s="153"/>
      <c r="X120" s="193"/>
      <c r="Y120" s="193"/>
      <c r="Z120" s="193"/>
      <c r="AA120" s="153"/>
      <c r="AB120" s="153"/>
      <c r="AC120" s="19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</row>
    <row r="121" spans="1:45" s="15" customFormat="1" ht="15" customHeight="1" x14ac:dyDescent="0.2">
      <c r="A121" s="25" t="s">
        <v>61</v>
      </c>
      <c r="B121" s="223" t="s">
        <v>204</v>
      </c>
      <c r="C121" s="223"/>
      <c r="D121" s="223"/>
      <c r="E121" s="223"/>
      <c r="F121" s="22">
        <f>SUM(F12:F120)</f>
        <v>0</v>
      </c>
      <c r="G121" s="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W121" s="182"/>
      <c r="X121" s="192"/>
      <c r="Y121" s="192"/>
      <c r="Z121" s="192"/>
      <c r="AA121" s="182"/>
      <c r="AB121" s="182"/>
      <c r="AC121" s="192"/>
      <c r="AD121" s="182"/>
      <c r="AE121" s="182"/>
      <c r="AF121" s="182"/>
      <c r="AG121" s="182"/>
      <c r="AH121" s="182"/>
      <c r="AI121" s="182"/>
      <c r="AJ121" s="182"/>
      <c r="AK121" s="182"/>
      <c r="AL121" s="182"/>
      <c r="AM121" s="182"/>
      <c r="AN121" s="182"/>
      <c r="AO121" s="182"/>
      <c r="AP121" s="182"/>
      <c r="AQ121" s="182"/>
      <c r="AR121" s="182"/>
      <c r="AS121" s="182"/>
    </row>
    <row r="122" spans="1:45" ht="16.5" customHeight="1" x14ac:dyDescent="0.2">
      <c r="B122" s="45"/>
      <c r="C122" s="34"/>
      <c r="D122" s="43"/>
      <c r="G122" s="33"/>
    </row>
    <row r="123" spans="1:45" x14ac:dyDescent="0.2">
      <c r="B123" s="44"/>
      <c r="C123" s="41"/>
    </row>
    <row r="124" spans="1:45" x14ac:dyDescent="0.2">
      <c r="B124" s="44"/>
      <c r="C124" s="41"/>
    </row>
    <row r="125" spans="1:45" x14ac:dyDescent="0.2">
      <c r="B125" s="44"/>
      <c r="C125" s="41"/>
    </row>
    <row r="126" spans="1:45" x14ac:dyDescent="0.2">
      <c r="B126" s="30"/>
      <c r="C126" s="34"/>
      <c r="D126" s="34"/>
      <c r="E126" s="34"/>
      <c r="F126" s="34"/>
    </row>
    <row r="127" spans="1:45" x14ac:dyDescent="0.2">
      <c r="B127" s="30"/>
      <c r="C127" s="34"/>
      <c r="D127" s="34"/>
      <c r="E127" s="34"/>
      <c r="F127" s="34"/>
    </row>
    <row r="128" spans="1:45" x14ac:dyDescent="0.2">
      <c r="B128" s="30"/>
      <c r="C128" s="41"/>
    </row>
    <row r="129" spans="1:45" x14ac:dyDescent="0.2">
      <c r="B129" s="44"/>
      <c r="C129" s="41"/>
    </row>
    <row r="130" spans="1:45" x14ac:dyDescent="0.2">
      <c r="B130" s="44"/>
      <c r="C130" s="41"/>
    </row>
    <row r="131" spans="1:45" x14ac:dyDescent="0.2">
      <c r="B131" s="44"/>
      <c r="C131" s="41"/>
    </row>
    <row r="132" spans="1:45" x14ac:dyDescent="0.2">
      <c r="B132" s="44"/>
      <c r="C132" s="41"/>
    </row>
    <row r="133" spans="1:45" x14ac:dyDescent="0.2">
      <c r="B133" s="44"/>
      <c r="C133" s="41"/>
    </row>
    <row r="134" spans="1:45" x14ac:dyDescent="0.2">
      <c r="B134" s="30"/>
      <c r="C134" s="34"/>
      <c r="D134" s="34"/>
      <c r="E134" s="34"/>
      <c r="F134" s="34"/>
    </row>
    <row r="135" spans="1:45" ht="14.25" x14ac:dyDescent="0.2">
      <c r="B135" s="81"/>
      <c r="C135" s="34"/>
      <c r="D135" s="43"/>
      <c r="G135" s="33"/>
    </row>
    <row r="136" spans="1:45" x14ac:dyDescent="0.2">
      <c r="B136" s="30"/>
      <c r="C136" s="34"/>
      <c r="D136" s="43"/>
      <c r="G136" s="33"/>
    </row>
    <row r="137" spans="1:45" x14ac:dyDescent="0.2">
      <c r="B137" s="30"/>
      <c r="C137" s="34"/>
      <c r="D137" s="43"/>
      <c r="G137" s="33"/>
    </row>
    <row r="138" spans="1:45" s="215" customFormat="1" x14ac:dyDescent="0.2">
      <c r="A138" s="73"/>
      <c r="B138" s="62"/>
      <c r="D138" s="74"/>
      <c r="E138" s="74"/>
      <c r="F138" s="75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W138" s="80"/>
      <c r="X138" s="194"/>
      <c r="Y138" s="194"/>
      <c r="Z138" s="194"/>
      <c r="AA138" s="80"/>
      <c r="AB138" s="80"/>
      <c r="AC138" s="194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</row>
    <row r="139" spans="1:45" s="215" customFormat="1" x14ac:dyDescent="0.2">
      <c r="A139" s="73"/>
      <c r="B139" s="62"/>
      <c r="D139" s="74"/>
      <c r="E139" s="74"/>
      <c r="F139" s="75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W139" s="80"/>
      <c r="X139" s="194"/>
      <c r="Y139" s="194"/>
      <c r="Z139" s="194"/>
      <c r="AA139" s="80"/>
      <c r="AB139" s="80"/>
      <c r="AC139" s="194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</row>
    <row r="140" spans="1:45" s="215" customFormat="1" x14ac:dyDescent="0.2">
      <c r="A140" s="73"/>
      <c r="B140" s="62"/>
      <c r="D140" s="74"/>
      <c r="E140" s="74"/>
      <c r="F140" s="75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W140" s="80"/>
      <c r="X140" s="194"/>
      <c r="Y140" s="194"/>
      <c r="Z140" s="194"/>
      <c r="AA140" s="80"/>
      <c r="AB140" s="80"/>
      <c r="AC140" s="194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</row>
    <row r="141" spans="1:45" s="215" customFormat="1" x14ac:dyDescent="0.2">
      <c r="A141" s="73"/>
      <c r="B141" s="62"/>
      <c r="D141" s="74"/>
      <c r="E141" s="74"/>
      <c r="F141" s="75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W141" s="80"/>
      <c r="X141" s="194"/>
      <c r="Y141" s="194"/>
      <c r="Z141" s="194"/>
      <c r="AA141" s="80"/>
      <c r="AB141" s="80"/>
      <c r="AC141" s="194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/>
    </row>
    <row r="142" spans="1:45" s="215" customFormat="1" x14ac:dyDescent="0.2">
      <c r="A142" s="73"/>
      <c r="D142" s="74"/>
      <c r="E142" s="74"/>
      <c r="F142" s="75"/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W142" s="80"/>
      <c r="X142" s="194"/>
      <c r="Y142" s="194"/>
      <c r="Z142" s="194"/>
      <c r="AA142" s="80"/>
      <c r="AB142" s="80"/>
      <c r="AC142" s="194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</row>
    <row r="143" spans="1:45" s="215" customFormat="1" x14ac:dyDescent="0.2">
      <c r="A143" s="73"/>
      <c r="B143" s="62"/>
      <c r="D143" s="74"/>
      <c r="E143" s="74"/>
      <c r="F143" s="75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W143" s="80"/>
      <c r="X143" s="194"/>
      <c r="Y143" s="194"/>
      <c r="Z143" s="194"/>
      <c r="AA143" s="80"/>
      <c r="AB143" s="80"/>
      <c r="AC143" s="194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</row>
    <row r="144" spans="1:45" s="215" customFormat="1" x14ac:dyDescent="0.2">
      <c r="A144" s="73"/>
      <c r="B144" s="62"/>
      <c r="D144" s="74"/>
      <c r="E144" s="74"/>
      <c r="F144" s="75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W144" s="80"/>
      <c r="X144" s="194"/>
      <c r="Y144" s="194"/>
      <c r="Z144" s="194"/>
      <c r="AA144" s="80"/>
      <c r="AB144" s="80"/>
      <c r="AC144" s="194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</row>
    <row r="145" spans="1:45" s="215" customFormat="1" x14ac:dyDescent="0.2">
      <c r="A145" s="73"/>
      <c r="D145" s="74"/>
      <c r="E145" s="74"/>
      <c r="F145" s="75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W145" s="80"/>
      <c r="X145" s="194"/>
      <c r="Y145" s="194"/>
      <c r="Z145" s="194"/>
      <c r="AA145" s="80"/>
      <c r="AB145" s="80"/>
      <c r="AC145" s="194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</row>
    <row r="146" spans="1:45" s="215" customFormat="1" ht="17.25" customHeight="1" x14ac:dyDescent="0.2">
      <c r="A146" s="73"/>
      <c r="C146" s="77"/>
      <c r="D146" s="75"/>
      <c r="E146" s="75"/>
      <c r="F146" s="75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W146" s="80"/>
      <c r="X146" s="194"/>
      <c r="Y146" s="194"/>
      <c r="Z146" s="194"/>
      <c r="AA146" s="80"/>
      <c r="AB146" s="80"/>
      <c r="AC146" s="194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</row>
    <row r="147" spans="1:45" s="58" customFormat="1" x14ac:dyDescent="0.2">
      <c r="A147" s="73"/>
      <c r="D147" s="74"/>
      <c r="E147" s="74"/>
      <c r="F147" s="74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W147" s="80"/>
      <c r="X147" s="194"/>
      <c r="Y147" s="194"/>
      <c r="Z147" s="194"/>
      <c r="AA147" s="80"/>
      <c r="AB147" s="80"/>
      <c r="AC147" s="194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</row>
    <row r="148" spans="1:45" s="58" customFormat="1" x14ac:dyDescent="0.2">
      <c r="A148" s="73"/>
      <c r="D148" s="74"/>
      <c r="E148" s="74"/>
      <c r="F148" s="74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W148" s="80"/>
      <c r="X148" s="194"/>
      <c r="Y148" s="194"/>
      <c r="Z148" s="194"/>
      <c r="AA148" s="80"/>
      <c r="AB148" s="80"/>
      <c r="AC148" s="194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</row>
    <row r="149" spans="1:45" s="58" customFormat="1" x14ac:dyDescent="0.2">
      <c r="A149" s="73"/>
      <c r="D149" s="74"/>
      <c r="E149" s="75"/>
      <c r="F149" s="75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W149" s="80"/>
      <c r="X149" s="194"/>
      <c r="Y149" s="194"/>
      <c r="Z149" s="194"/>
      <c r="AA149" s="80"/>
      <c r="AB149" s="80"/>
      <c r="AC149" s="194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0"/>
      <c r="AS149" s="80"/>
    </row>
    <row r="150" spans="1:45" s="58" customFormat="1" x14ac:dyDescent="0.2">
      <c r="A150" s="73"/>
      <c r="B150" s="235"/>
      <c r="C150" s="236"/>
      <c r="D150" s="236"/>
      <c r="E150" s="236"/>
      <c r="F150" s="75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W150" s="80"/>
      <c r="X150" s="194"/>
      <c r="Y150" s="194"/>
      <c r="Z150" s="194"/>
      <c r="AA150" s="80"/>
      <c r="AB150" s="80"/>
      <c r="AC150" s="194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</row>
    <row r="151" spans="1:45" s="58" customFormat="1" x14ac:dyDescent="0.2">
      <c r="A151" s="73"/>
      <c r="D151" s="74"/>
      <c r="E151" s="75"/>
      <c r="F151" s="75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W151" s="80"/>
      <c r="X151" s="194"/>
      <c r="Y151" s="194"/>
      <c r="Z151" s="194"/>
      <c r="AA151" s="80"/>
      <c r="AB151" s="80"/>
      <c r="AC151" s="194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</row>
    <row r="152" spans="1:45" s="58" customFormat="1" x14ac:dyDescent="0.2">
      <c r="A152" s="73"/>
      <c r="D152" s="74"/>
      <c r="E152" s="75"/>
      <c r="F152" s="75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W152" s="80"/>
      <c r="X152" s="194"/>
      <c r="Y152" s="194"/>
      <c r="Z152" s="194"/>
      <c r="AA152" s="80"/>
      <c r="AB152" s="80"/>
      <c r="AC152" s="194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0"/>
      <c r="AS152" s="80"/>
    </row>
    <row r="153" spans="1:45" s="58" customFormat="1" x14ac:dyDescent="0.2">
      <c r="A153" s="73"/>
      <c r="B153" s="62"/>
      <c r="D153" s="74"/>
      <c r="E153" s="43"/>
      <c r="F153" s="43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W153" s="80"/>
      <c r="X153" s="194"/>
      <c r="Y153" s="194"/>
      <c r="Z153" s="194"/>
      <c r="AA153" s="80"/>
      <c r="AB153" s="80"/>
      <c r="AC153" s="194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0"/>
      <c r="AS153" s="80"/>
    </row>
    <row r="154" spans="1:45" s="58" customFormat="1" x14ac:dyDescent="0.2">
      <c r="A154" s="73"/>
      <c r="D154" s="74"/>
      <c r="E154" s="75"/>
      <c r="F154" s="75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W154" s="80"/>
      <c r="X154" s="194"/>
      <c r="Y154" s="194"/>
      <c r="Z154" s="194"/>
      <c r="AA154" s="80"/>
      <c r="AB154" s="80"/>
      <c r="AC154" s="194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0"/>
      <c r="AS154" s="80"/>
    </row>
    <row r="155" spans="1:45" s="58" customFormat="1" x14ac:dyDescent="0.2">
      <c r="A155" s="73"/>
      <c r="D155" s="74"/>
      <c r="E155" s="75"/>
      <c r="F155" s="75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W155" s="80"/>
      <c r="X155" s="194"/>
      <c r="Y155" s="194"/>
      <c r="Z155" s="194"/>
      <c r="AA155" s="80"/>
      <c r="AB155" s="80"/>
      <c r="AC155" s="194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0"/>
      <c r="AS155" s="80"/>
    </row>
    <row r="156" spans="1:45" s="58" customFormat="1" x14ac:dyDescent="0.2">
      <c r="A156" s="73"/>
      <c r="D156" s="74"/>
      <c r="E156" s="43"/>
      <c r="F156" s="43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W156" s="80"/>
      <c r="X156" s="194"/>
      <c r="Y156" s="194"/>
      <c r="Z156" s="194"/>
      <c r="AA156" s="80"/>
      <c r="AB156" s="80"/>
      <c r="AC156" s="194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0"/>
      <c r="AS156" s="80"/>
    </row>
    <row r="157" spans="1:45" x14ac:dyDescent="0.2">
      <c r="B157" s="78"/>
      <c r="C157" s="41"/>
    </row>
    <row r="158" spans="1:45" x14ac:dyDescent="0.2">
      <c r="C158" s="41"/>
    </row>
    <row r="159" spans="1:45" x14ac:dyDescent="0.2">
      <c r="C159" s="41"/>
    </row>
    <row r="160" spans="1:45" x14ac:dyDescent="0.2">
      <c r="C160" s="41"/>
    </row>
    <row r="161" spans="1:45" s="58" customFormat="1" x14ac:dyDescent="0.2">
      <c r="A161" s="73"/>
      <c r="D161" s="74"/>
      <c r="E161" s="75"/>
      <c r="F161" s="75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W161" s="80"/>
      <c r="X161" s="194"/>
      <c r="Y161" s="194"/>
      <c r="Z161" s="194"/>
      <c r="AA161" s="80"/>
      <c r="AB161" s="80"/>
      <c r="AC161" s="194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</row>
    <row r="162" spans="1:45" s="58" customFormat="1" x14ac:dyDescent="0.2">
      <c r="A162" s="73"/>
      <c r="D162" s="74"/>
      <c r="E162" s="75"/>
      <c r="F162" s="75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W162" s="80"/>
      <c r="X162" s="194"/>
      <c r="Y162" s="194"/>
      <c r="Z162" s="194"/>
      <c r="AA162" s="80"/>
      <c r="AB162" s="80"/>
      <c r="AC162" s="194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</row>
    <row r="163" spans="1:45" s="58" customFormat="1" x14ac:dyDescent="0.2">
      <c r="A163" s="73"/>
      <c r="D163" s="74"/>
      <c r="E163" s="75"/>
      <c r="F163" s="75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W163" s="80"/>
      <c r="X163" s="194"/>
      <c r="Y163" s="194"/>
      <c r="Z163" s="194"/>
      <c r="AA163" s="80"/>
      <c r="AB163" s="80"/>
      <c r="AC163" s="194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0"/>
      <c r="AS163" s="80"/>
    </row>
    <row r="164" spans="1:45" s="58" customFormat="1" x14ac:dyDescent="0.2">
      <c r="A164" s="73"/>
      <c r="E164" s="75"/>
      <c r="F164" s="75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W164" s="80"/>
      <c r="X164" s="194"/>
      <c r="Y164" s="194"/>
      <c r="Z164" s="194"/>
      <c r="AA164" s="80"/>
      <c r="AB164" s="80"/>
      <c r="AC164" s="194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  <c r="AR164" s="80"/>
      <c r="AS164" s="80"/>
    </row>
    <row r="165" spans="1:45" s="58" customFormat="1" x14ac:dyDescent="0.2">
      <c r="A165" s="73"/>
      <c r="E165" s="75"/>
      <c r="F165" s="75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W165" s="80"/>
      <c r="X165" s="194"/>
      <c r="Y165" s="194"/>
      <c r="Z165" s="194"/>
      <c r="AA165" s="80"/>
      <c r="AB165" s="80"/>
      <c r="AC165" s="194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  <c r="AR165" s="80"/>
      <c r="AS165" s="80"/>
    </row>
    <row r="166" spans="1:45" s="58" customFormat="1" x14ac:dyDescent="0.2">
      <c r="A166" s="73"/>
      <c r="D166" s="74"/>
      <c r="E166" s="43"/>
      <c r="F166" s="43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W166" s="80"/>
      <c r="X166" s="194"/>
      <c r="Y166" s="194"/>
      <c r="Z166" s="194"/>
      <c r="AA166" s="80"/>
      <c r="AB166" s="80"/>
      <c r="AC166" s="194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  <c r="AR166" s="80"/>
      <c r="AS166" s="80"/>
    </row>
    <row r="167" spans="1:45" s="58" customFormat="1" x14ac:dyDescent="0.2">
      <c r="A167" s="73"/>
      <c r="D167" s="74"/>
      <c r="E167" s="75"/>
      <c r="F167" s="75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W167" s="80"/>
      <c r="X167" s="194"/>
      <c r="Y167" s="194"/>
      <c r="Z167" s="194"/>
      <c r="AA167" s="80"/>
      <c r="AB167" s="80"/>
      <c r="AC167" s="194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0"/>
      <c r="AS167" s="80"/>
    </row>
    <row r="168" spans="1:45" s="58" customFormat="1" ht="56.25" customHeight="1" x14ac:dyDescent="0.2">
      <c r="A168" s="73"/>
      <c r="D168" s="74"/>
      <c r="E168" s="75"/>
      <c r="F168" s="75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W168" s="80"/>
      <c r="X168" s="194"/>
      <c r="Y168" s="194"/>
      <c r="Z168" s="194"/>
      <c r="AA168" s="80"/>
      <c r="AB168" s="80"/>
      <c r="AC168" s="194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0"/>
      <c r="AS168" s="80"/>
    </row>
    <row r="169" spans="1:45" s="58" customFormat="1" x14ac:dyDescent="0.2">
      <c r="A169" s="73"/>
      <c r="D169" s="74"/>
      <c r="E169" s="43"/>
      <c r="F169" s="43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W169" s="80"/>
      <c r="X169" s="194"/>
      <c r="Y169" s="194"/>
      <c r="Z169" s="194"/>
      <c r="AA169" s="80"/>
      <c r="AB169" s="80"/>
      <c r="AC169" s="194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0"/>
      <c r="AS169" s="80"/>
    </row>
    <row r="170" spans="1:45" s="58" customFormat="1" x14ac:dyDescent="0.2">
      <c r="A170" s="73"/>
      <c r="D170" s="74"/>
      <c r="E170" s="75"/>
      <c r="F170" s="75"/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  <c r="T170" s="140"/>
      <c r="U170" s="140"/>
      <c r="W170" s="80"/>
      <c r="X170" s="194"/>
      <c r="Y170" s="194"/>
      <c r="Z170" s="194"/>
      <c r="AA170" s="80"/>
      <c r="AB170" s="80"/>
      <c r="AC170" s="194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0"/>
      <c r="AS170" s="80"/>
    </row>
    <row r="171" spans="1:45" s="58" customFormat="1" x14ac:dyDescent="0.2">
      <c r="A171" s="73"/>
      <c r="D171" s="74"/>
      <c r="E171" s="75"/>
      <c r="F171" s="75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  <c r="T171" s="140"/>
      <c r="U171" s="140"/>
      <c r="W171" s="80"/>
      <c r="X171" s="194"/>
      <c r="Y171" s="194"/>
      <c r="Z171" s="194"/>
      <c r="AA171" s="80"/>
      <c r="AB171" s="80"/>
      <c r="AC171" s="194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0"/>
      <c r="AR171" s="80"/>
      <c r="AS171" s="80"/>
    </row>
    <row r="172" spans="1:45" s="58" customFormat="1" x14ac:dyDescent="0.2">
      <c r="A172" s="73"/>
      <c r="E172" s="75"/>
      <c r="F172" s="75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W172" s="80"/>
      <c r="X172" s="194"/>
      <c r="Y172" s="194"/>
      <c r="Z172" s="194"/>
      <c r="AA172" s="80"/>
      <c r="AB172" s="80"/>
      <c r="AC172" s="194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  <c r="AR172" s="80"/>
      <c r="AS172" s="80"/>
    </row>
    <row r="173" spans="1:45" s="58" customFormat="1" ht="90.75" customHeight="1" x14ac:dyDescent="0.2">
      <c r="A173" s="73"/>
      <c r="D173" s="74"/>
      <c r="E173" s="75"/>
      <c r="F173" s="75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  <c r="T173" s="140"/>
      <c r="U173" s="140"/>
      <c r="W173" s="80"/>
      <c r="X173" s="194"/>
      <c r="Y173" s="194"/>
      <c r="Z173" s="194"/>
      <c r="AA173" s="80"/>
      <c r="AB173" s="80"/>
      <c r="AC173" s="194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0"/>
      <c r="AR173" s="80"/>
      <c r="AS173" s="80"/>
    </row>
    <row r="174" spans="1:45" s="58" customFormat="1" x14ac:dyDescent="0.2">
      <c r="A174" s="73"/>
      <c r="D174" s="75"/>
      <c r="E174" s="43"/>
      <c r="F174" s="43"/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  <c r="T174" s="140"/>
      <c r="U174" s="140"/>
      <c r="W174" s="80"/>
      <c r="X174" s="194"/>
      <c r="Y174" s="194"/>
      <c r="Z174" s="194"/>
      <c r="AA174" s="80"/>
      <c r="AB174" s="80"/>
      <c r="AC174" s="194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  <c r="AR174" s="80"/>
      <c r="AS174" s="80"/>
    </row>
    <row r="175" spans="1:45" s="58" customFormat="1" x14ac:dyDescent="0.2">
      <c r="A175" s="73"/>
      <c r="D175" s="79"/>
      <c r="E175" s="75"/>
      <c r="F175" s="75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W175" s="80"/>
      <c r="X175" s="194"/>
      <c r="Y175" s="194"/>
      <c r="Z175" s="194"/>
      <c r="AA175" s="80"/>
      <c r="AB175" s="80"/>
      <c r="AC175" s="194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</row>
    <row r="176" spans="1:45" s="58" customFormat="1" x14ac:dyDescent="0.2">
      <c r="A176" s="73"/>
      <c r="D176" s="79"/>
      <c r="E176" s="75"/>
      <c r="F176" s="75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W176" s="80"/>
      <c r="X176" s="194"/>
      <c r="Y176" s="194"/>
      <c r="Z176" s="194"/>
      <c r="AA176" s="80"/>
      <c r="AB176" s="80"/>
      <c r="AC176" s="194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0"/>
      <c r="AS176" s="80"/>
    </row>
    <row r="177" spans="1:45" s="58" customFormat="1" x14ac:dyDescent="0.2">
      <c r="A177" s="73"/>
      <c r="D177" s="79"/>
      <c r="E177" s="75"/>
      <c r="F177" s="75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W177" s="80"/>
      <c r="X177" s="194"/>
      <c r="Y177" s="194"/>
      <c r="Z177" s="194"/>
      <c r="AA177" s="80"/>
      <c r="AB177" s="80"/>
      <c r="AC177" s="194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  <c r="AR177" s="80"/>
      <c r="AS177" s="80"/>
    </row>
    <row r="178" spans="1:45" s="58" customFormat="1" x14ac:dyDescent="0.2">
      <c r="A178" s="73"/>
      <c r="D178" s="75"/>
      <c r="E178" s="75"/>
      <c r="F178" s="75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  <c r="T178" s="140"/>
      <c r="U178" s="140"/>
      <c r="W178" s="80"/>
      <c r="X178" s="194"/>
      <c r="Y178" s="194"/>
      <c r="Z178" s="194"/>
      <c r="AA178" s="80"/>
      <c r="AB178" s="80"/>
      <c r="AC178" s="194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0"/>
      <c r="AR178" s="80"/>
      <c r="AS178" s="80"/>
    </row>
    <row r="179" spans="1:45" s="69" customFormat="1" x14ac:dyDescent="0.2">
      <c r="A179" s="29"/>
      <c r="B179" s="80"/>
      <c r="C179" s="67"/>
      <c r="D179" s="68"/>
      <c r="E179" s="32"/>
      <c r="F179" s="32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X179" s="113"/>
      <c r="Y179" s="113"/>
      <c r="Z179" s="113"/>
      <c r="AC179" s="113"/>
    </row>
  </sheetData>
  <mergeCells count="3">
    <mergeCell ref="B150:E150"/>
    <mergeCell ref="B121:E121"/>
    <mergeCell ref="B9:E9"/>
  </mergeCells>
  <pageMargins left="0.98425196850393704" right="0.39370078740157483" top="0.74803149606299213" bottom="0.74803149606299213" header="0.31496062992125984" footer="0.31496062992125984"/>
  <pageSetup paperSize="9" orientation="portrait"/>
  <headerFooter>
    <oddFooter>&amp;L&amp;8FONTANA VIROVITICA&amp;C&amp;8II-DODATNA OPREMA FONTANE&amp;R&amp;8&amp;P/&amp;N</oddFooter>
  </headerFooter>
  <rowBreaks count="1" manualBreakCount="1">
    <brk id="8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3"/>
  <sheetViews>
    <sheetView zoomScale="85" zoomScaleNormal="85" workbookViewId="0">
      <selection activeCell="B206" sqref="B206"/>
    </sheetView>
  </sheetViews>
  <sheetFormatPr defaultRowHeight="12.75" x14ac:dyDescent="0.2"/>
  <cols>
    <col min="1" max="1" width="4.7109375" style="40" customWidth="1"/>
    <col min="2" max="2" width="40.7109375" style="58" customWidth="1"/>
    <col min="3" max="3" width="8.85546875" style="55" customWidth="1"/>
    <col min="4" max="4" width="8.85546875" style="42" customWidth="1"/>
    <col min="5" max="6" width="12.85546875" style="43" customWidth="1"/>
    <col min="7" max="7" width="1.28515625" style="34" hidden="1" customWidth="1"/>
    <col min="8" max="8" width="12" style="120" hidden="1" customWidth="1"/>
    <col min="9" max="9" width="11.7109375" style="120" hidden="1" customWidth="1"/>
    <col min="10" max="10" width="9.140625" style="120" hidden="1" customWidth="1"/>
    <col min="11" max="11" width="30" style="120" hidden="1" customWidth="1"/>
    <col min="12" max="15" width="9.140625" style="120" hidden="1" customWidth="1"/>
    <col min="16" max="16" width="13.5703125" style="120" hidden="1" customWidth="1"/>
    <col min="17" max="17" width="21.28515625" style="120" hidden="1" customWidth="1"/>
    <col min="18" max="18" width="11.42578125" style="120" hidden="1" customWidth="1"/>
    <col min="19" max="19" width="10.85546875" style="120" hidden="1" customWidth="1"/>
    <col min="20" max="21" width="10.5703125" style="120" hidden="1" customWidth="1"/>
    <col min="22" max="22" width="9.140625" style="34" hidden="1" customWidth="1"/>
    <col min="23" max="16384" width="9.140625" style="34"/>
  </cols>
  <sheetData>
    <row r="1" spans="1:22" s="88" customFormat="1" ht="17.25" customHeight="1" x14ac:dyDescent="0.25">
      <c r="A1" s="82"/>
      <c r="B1" s="82"/>
      <c r="C1" s="83"/>
      <c r="D1" s="84"/>
      <c r="E1" s="85"/>
      <c r="F1" s="197"/>
      <c r="G1" s="171"/>
      <c r="H1" s="122"/>
      <c r="I1" s="123"/>
      <c r="J1" s="122"/>
      <c r="K1" s="116"/>
      <c r="L1" s="117"/>
      <c r="M1" s="116"/>
      <c r="N1" s="118"/>
      <c r="O1" s="118"/>
      <c r="P1" s="118"/>
      <c r="Q1" s="124"/>
      <c r="R1" s="125"/>
      <c r="S1" s="126"/>
      <c r="T1" s="126"/>
      <c r="U1" s="126"/>
      <c r="V1" s="87"/>
    </row>
    <row r="2" spans="1:22" s="95" customFormat="1" x14ac:dyDescent="0.2">
      <c r="A2" s="89" t="s">
        <v>72</v>
      </c>
      <c r="B2" s="89" t="s">
        <v>73</v>
      </c>
      <c r="C2" s="90" t="s">
        <v>74</v>
      </c>
      <c r="D2" s="91" t="s">
        <v>75</v>
      </c>
      <c r="E2" s="92" t="s">
        <v>76</v>
      </c>
      <c r="F2" s="93" t="s">
        <v>77</v>
      </c>
      <c r="G2" s="172"/>
      <c r="H2" s="119"/>
      <c r="I2" s="119"/>
      <c r="J2" s="127"/>
      <c r="K2" s="124"/>
      <c r="L2" s="123"/>
      <c r="M2" s="128"/>
      <c r="N2" s="124"/>
      <c r="O2" s="124"/>
      <c r="P2" s="128"/>
      <c r="Q2" s="129"/>
      <c r="R2" s="130"/>
      <c r="S2" s="126"/>
      <c r="T2" s="126"/>
      <c r="U2" s="126"/>
      <c r="V2" s="94"/>
    </row>
    <row r="3" spans="1:22" s="98" customFormat="1" ht="11.25" customHeight="1" x14ac:dyDescent="0.2">
      <c r="A3" s="96"/>
      <c r="B3" s="97"/>
      <c r="C3" s="96"/>
      <c r="D3" s="97"/>
      <c r="E3" s="96"/>
      <c r="F3" s="97"/>
      <c r="G3" s="96"/>
      <c r="H3" s="131"/>
      <c r="I3" s="132"/>
      <c r="J3" s="131"/>
      <c r="K3" s="131"/>
      <c r="L3" s="133"/>
      <c r="M3" s="134"/>
      <c r="N3" s="135"/>
      <c r="O3" s="134"/>
      <c r="P3" s="133"/>
      <c r="Q3" s="131"/>
      <c r="R3" s="103"/>
      <c r="S3" s="126"/>
      <c r="T3" s="126"/>
      <c r="U3" s="126"/>
    </row>
    <row r="4" spans="1:22" s="98" customFormat="1" ht="13.5" customHeight="1" x14ac:dyDescent="0.2">
      <c r="A4" s="99"/>
      <c r="B4" s="100" t="s">
        <v>79</v>
      </c>
      <c r="C4" s="99"/>
      <c r="D4" s="99"/>
      <c r="E4" s="99"/>
      <c r="F4" s="99"/>
      <c r="G4" s="99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22" s="98" customFormat="1" ht="36.75" customHeight="1" x14ac:dyDescent="0.2">
      <c r="A5" s="96"/>
      <c r="B5" s="101" t="s">
        <v>80</v>
      </c>
      <c r="C5" s="96"/>
      <c r="D5" s="97"/>
      <c r="E5" s="96"/>
      <c r="F5" s="97"/>
      <c r="G5" s="9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</row>
    <row r="6" spans="1:22" s="98" customFormat="1" ht="13.5" customHeight="1" x14ac:dyDescent="0.2">
      <c r="A6" s="96"/>
      <c r="B6" s="101" t="s">
        <v>79</v>
      </c>
      <c r="C6" s="96"/>
      <c r="D6" s="97"/>
      <c r="E6" s="96"/>
      <c r="F6" s="97"/>
      <c r="G6" s="9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2" s="98" customFormat="1" ht="23.25" customHeight="1" x14ac:dyDescent="0.2">
      <c r="A7" s="96"/>
      <c r="B7" s="101" t="s">
        <v>81</v>
      </c>
      <c r="C7" s="96"/>
      <c r="D7" s="97"/>
      <c r="E7" s="96"/>
      <c r="F7" s="97"/>
      <c r="G7" s="9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</row>
    <row r="8" spans="1:22" x14ac:dyDescent="0.2">
      <c r="B8" s="45"/>
      <c r="C8" s="41"/>
      <c r="G8" s="173"/>
    </row>
    <row r="9" spans="1:22" s="15" customFormat="1" ht="15" customHeight="1" thickBot="1" x14ac:dyDescent="0.25">
      <c r="A9" s="16" t="s">
        <v>55</v>
      </c>
      <c r="B9" s="229" t="s">
        <v>56</v>
      </c>
      <c r="C9" s="229"/>
      <c r="D9" s="229"/>
      <c r="E9" s="229"/>
      <c r="F9" s="19"/>
      <c r="G9" s="174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2" s="36" customFormat="1" ht="15" customHeight="1" x14ac:dyDescent="0.2">
      <c r="A10" s="37"/>
      <c r="B10" s="38"/>
      <c r="C10" s="38"/>
      <c r="D10" s="38"/>
      <c r="E10" s="38"/>
      <c r="F10" s="39"/>
      <c r="G10" s="175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</row>
    <row r="11" spans="1:22" s="1" customFormat="1" ht="15.75" customHeight="1" x14ac:dyDescent="0.2">
      <c r="A11" s="8" t="s">
        <v>1</v>
      </c>
      <c r="B11" s="26" t="s">
        <v>438</v>
      </c>
      <c r="C11" s="5"/>
      <c r="D11" s="13"/>
      <c r="E11" s="14"/>
      <c r="F11" s="14"/>
      <c r="G11" s="176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</row>
    <row r="12" spans="1:22" s="1" customFormat="1" x14ac:dyDescent="0.2">
      <c r="A12" s="8"/>
      <c r="B12" s="11" t="s">
        <v>262</v>
      </c>
      <c r="C12" s="5"/>
      <c r="D12" s="13"/>
      <c r="E12" s="14"/>
      <c r="F12" s="14"/>
      <c r="G12" s="176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</row>
    <row r="13" spans="1:22" s="1" customFormat="1" x14ac:dyDescent="0.2">
      <c r="A13" s="8"/>
      <c r="B13" s="11" t="s">
        <v>407</v>
      </c>
      <c r="C13" s="5"/>
      <c r="D13" s="13"/>
      <c r="E13" s="14"/>
      <c r="F13" s="14"/>
      <c r="G13" s="176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</row>
    <row r="14" spans="1:22" s="1" customFormat="1" x14ac:dyDescent="0.2">
      <c r="A14" s="8"/>
      <c r="B14" s="11" t="s">
        <v>408</v>
      </c>
      <c r="C14" s="5"/>
      <c r="D14" s="13"/>
      <c r="E14" s="14"/>
      <c r="F14" s="14"/>
      <c r="G14" s="176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</row>
    <row r="15" spans="1:22" s="1" customFormat="1" x14ac:dyDescent="0.2">
      <c r="A15" s="8"/>
      <c r="B15" s="11" t="s">
        <v>409</v>
      </c>
      <c r="C15" s="5"/>
      <c r="D15" s="13"/>
      <c r="E15" s="14"/>
      <c r="F15" s="14"/>
      <c r="G15" s="176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2" s="1" customFormat="1" x14ac:dyDescent="0.2">
      <c r="A16" s="8"/>
      <c r="B16" s="28" t="s">
        <v>404</v>
      </c>
      <c r="C16" s="5"/>
      <c r="D16" s="13"/>
      <c r="E16" s="14"/>
      <c r="F16" s="14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1:21" s="1" customFormat="1" x14ac:dyDescent="0.2">
      <c r="A17" s="8"/>
      <c r="B17" s="28" t="s">
        <v>405</v>
      </c>
      <c r="C17" s="5"/>
      <c r="D17" s="13"/>
      <c r="E17" s="14"/>
      <c r="F17" s="14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</row>
    <row r="18" spans="1:21" s="1" customFormat="1" x14ac:dyDescent="0.2">
      <c r="A18" s="8"/>
      <c r="B18" s="28" t="s">
        <v>406</v>
      </c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21" s="1" customFormat="1" ht="25.5" x14ac:dyDescent="0.2">
      <c r="A19" s="8"/>
      <c r="B19" s="26" t="s">
        <v>343</v>
      </c>
      <c r="C19" s="1" t="s">
        <v>12</v>
      </c>
      <c r="D19" s="14">
        <v>1</v>
      </c>
      <c r="E19" s="14"/>
      <c r="F19" s="14">
        <f>D19*E19</f>
        <v>0</v>
      </c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</row>
    <row r="20" spans="1:21" s="1" customFormat="1" ht="12.75" customHeight="1" x14ac:dyDescent="0.2">
      <c r="A20" s="8"/>
      <c r="B20" s="11" t="s">
        <v>265</v>
      </c>
      <c r="D20" s="14"/>
      <c r="E20" s="14"/>
      <c r="F20" s="14"/>
      <c r="G20" s="2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</row>
    <row r="21" spans="1:21" s="1" customFormat="1" ht="15.75" customHeight="1" x14ac:dyDescent="0.2">
      <c r="A21" s="8"/>
      <c r="B21" s="11"/>
      <c r="D21" s="14"/>
      <c r="E21" s="14"/>
      <c r="F21" s="14"/>
      <c r="G21" s="2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</row>
    <row r="22" spans="1:21" s="1" customFormat="1" ht="15.75" customHeight="1" x14ac:dyDescent="0.2">
      <c r="A22" s="8"/>
      <c r="B22" s="11" t="s">
        <v>264</v>
      </c>
      <c r="D22" s="14"/>
      <c r="E22" s="14"/>
      <c r="F22" s="14"/>
      <c r="G22" s="2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</row>
    <row r="23" spans="1:21" s="3" customFormat="1" x14ac:dyDescent="0.2">
      <c r="A23" s="17"/>
      <c r="B23" s="12"/>
      <c r="D23" s="10"/>
      <c r="E23" s="14"/>
      <c r="F23" s="14"/>
      <c r="G23" s="2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</row>
    <row r="24" spans="1:21" x14ac:dyDescent="0.2">
      <c r="B24" s="56"/>
      <c r="C24" s="34"/>
      <c r="D24" s="34"/>
      <c r="E24" s="34"/>
      <c r="F24" s="34"/>
    </row>
    <row r="25" spans="1:21" s="1" customFormat="1" x14ac:dyDescent="0.2">
      <c r="A25" s="8" t="s">
        <v>2</v>
      </c>
      <c r="B25" s="26" t="s">
        <v>499</v>
      </c>
      <c r="C25" s="5"/>
      <c r="D25" s="13"/>
      <c r="E25" s="14"/>
      <c r="F25" s="14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</row>
    <row r="26" spans="1:21" s="1" customFormat="1" x14ac:dyDescent="0.2">
      <c r="A26" s="8"/>
      <c r="B26" s="11" t="s">
        <v>262</v>
      </c>
      <c r="C26" s="5"/>
      <c r="D26" s="13"/>
      <c r="E26" s="14"/>
      <c r="F26" s="14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</row>
    <row r="27" spans="1:21" s="1" customFormat="1" x14ac:dyDescent="0.2">
      <c r="A27" s="8"/>
      <c r="B27" s="11" t="s">
        <v>122</v>
      </c>
      <c r="C27" s="5"/>
      <c r="D27" s="13"/>
      <c r="E27" s="14"/>
      <c r="F27" s="14"/>
      <c r="G27" s="176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</row>
    <row r="28" spans="1:21" s="1" customFormat="1" x14ac:dyDescent="0.2">
      <c r="A28" s="8"/>
      <c r="B28" s="28" t="s">
        <v>410</v>
      </c>
      <c r="C28" s="5"/>
      <c r="D28" s="13"/>
      <c r="E28" s="14"/>
      <c r="F28" s="14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</row>
    <row r="29" spans="1:21" s="1" customFormat="1" x14ac:dyDescent="0.2">
      <c r="A29" s="8"/>
      <c r="B29" s="28" t="s">
        <v>411</v>
      </c>
      <c r="C29" s="5"/>
      <c r="D29" s="13"/>
      <c r="E29" s="14"/>
      <c r="F29" s="14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</row>
    <row r="30" spans="1:21" s="1" customFormat="1" x14ac:dyDescent="0.2">
      <c r="A30" s="8"/>
      <c r="B30" s="11" t="s">
        <v>409</v>
      </c>
      <c r="C30" s="5"/>
      <c r="D30" s="13"/>
      <c r="E30" s="14"/>
      <c r="F30" s="14"/>
      <c r="G30" s="176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s="1" customFormat="1" x14ac:dyDescent="0.2">
      <c r="A31" s="8"/>
      <c r="B31" s="28" t="s">
        <v>415</v>
      </c>
      <c r="C31" s="5"/>
      <c r="D31" s="13"/>
      <c r="E31" s="14"/>
      <c r="F31" s="14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s="1" customFormat="1" x14ac:dyDescent="0.2">
      <c r="A32" s="8"/>
      <c r="B32" s="28" t="s">
        <v>412</v>
      </c>
      <c r="C32" s="5"/>
      <c r="D32" s="13"/>
      <c r="E32" s="14"/>
      <c r="F32" s="14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1:21" s="1" customFormat="1" x14ac:dyDescent="0.2">
      <c r="A33" s="8"/>
      <c r="B33" s="28" t="s">
        <v>413</v>
      </c>
      <c r="C33" s="5"/>
      <c r="D33" s="13"/>
      <c r="E33" s="14"/>
      <c r="F33" s="14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</row>
    <row r="34" spans="1:21" s="1" customFormat="1" x14ac:dyDescent="0.2">
      <c r="A34" s="8"/>
      <c r="B34" s="28" t="s">
        <v>414</v>
      </c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</row>
    <row r="35" spans="1:21" s="1" customFormat="1" ht="25.5" x14ac:dyDescent="0.2">
      <c r="A35" s="8"/>
      <c r="B35" s="26" t="s">
        <v>344</v>
      </c>
      <c r="C35" s="5" t="s">
        <v>12</v>
      </c>
      <c r="D35" s="13">
        <v>2</v>
      </c>
      <c r="E35" s="14"/>
      <c r="F35" s="14">
        <f>D35*E35</f>
        <v>0</v>
      </c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</row>
    <row r="36" spans="1:21" s="1" customFormat="1" ht="12.75" customHeight="1" x14ac:dyDescent="0.2">
      <c r="A36" s="8"/>
      <c r="B36" s="11" t="s">
        <v>265</v>
      </c>
      <c r="D36" s="14"/>
      <c r="E36" s="14"/>
      <c r="F36" s="14"/>
      <c r="G36" s="2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</row>
    <row r="37" spans="1:21" s="1" customFormat="1" ht="15.75" customHeight="1" x14ac:dyDescent="0.2">
      <c r="A37" s="8"/>
      <c r="B37" s="11"/>
      <c r="D37" s="14"/>
      <c r="E37" s="14"/>
      <c r="F37" s="14"/>
      <c r="G37" s="2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21" s="1" customFormat="1" ht="15.75" customHeight="1" x14ac:dyDescent="0.2">
      <c r="A38" s="8"/>
      <c r="B38" s="11" t="s">
        <v>264</v>
      </c>
      <c r="D38" s="14"/>
      <c r="E38" s="14"/>
      <c r="F38" s="14"/>
      <c r="G38" s="2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1:21" s="3" customFormat="1" x14ac:dyDescent="0.2">
      <c r="A39" s="17"/>
      <c r="B39" s="12"/>
      <c r="D39" s="10"/>
      <c r="E39" s="14"/>
      <c r="F39" s="14"/>
      <c r="G39" s="2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</row>
    <row r="40" spans="1:21" ht="14.25" x14ac:dyDescent="0.2">
      <c r="B40" s="57"/>
      <c r="C40" s="34"/>
      <c r="D40" s="43"/>
      <c r="G40" s="33"/>
    </row>
    <row r="41" spans="1:21" s="1" customFormat="1" ht="25.5" x14ac:dyDescent="0.2">
      <c r="A41" s="8" t="s">
        <v>3</v>
      </c>
      <c r="B41" s="26" t="s">
        <v>439</v>
      </c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1:21" s="1" customFormat="1" ht="15.75" customHeight="1" x14ac:dyDescent="0.2">
      <c r="A42" s="8"/>
      <c r="B42" s="11" t="s">
        <v>262</v>
      </c>
      <c r="D42" s="14"/>
      <c r="E42" s="14"/>
      <c r="F42" s="14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1:21" s="1" customFormat="1" x14ac:dyDescent="0.2">
      <c r="A43" s="8"/>
      <c r="B43" s="11" t="s">
        <v>416</v>
      </c>
      <c r="D43" s="14"/>
      <c r="E43" s="14"/>
      <c r="F43" s="14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</row>
    <row r="44" spans="1:21" s="1" customFormat="1" ht="25.5" x14ac:dyDescent="0.2">
      <c r="A44" s="8"/>
      <c r="B44" s="26" t="s">
        <v>345</v>
      </c>
      <c r="C44" s="1" t="s">
        <v>14</v>
      </c>
      <c r="D44" s="14">
        <v>1</v>
      </c>
      <c r="E44" s="14"/>
      <c r="F44" s="14">
        <f>D44*E44</f>
        <v>0</v>
      </c>
      <c r="G44" s="2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</row>
    <row r="45" spans="1:21" s="1" customFormat="1" ht="12.75" customHeight="1" x14ac:dyDescent="0.2">
      <c r="A45" s="8"/>
      <c r="B45" s="11" t="s">
        <v>265</v>
      </c>
      <c r="D45" s="14"/>
      <c r="E45" s="14"/>
      <c r="F45" s="14"/>
      <c r="G45" s="2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</row>
    <row r="46" spans="1:21" s="1" customFormat="1" ht="15.75" customHeight="1" x14ac:dyDescent="0.2">
      <c r="A46" s="8"/>
      <c r="B46" s="11"/>
      <c r="D46" s="14"/>
      <c r="E46" s="14"/>
      <c r="F46" s="14"/>
      <c r="G46" s="2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</row>
    <row r="47" spans="1:21" s="1" customFormat="1" ht="15.75" customHeight="1" x14ac:dyDescent="0.2">
      <c r="A47" s="8"/>
      <c r="B47" s="11" t="s">
        <v>264</v>
      </c>
      <c r="D47" s="14"/>
      <c r="E47" s="14"/>
      <c r="F47" s="14"/>
      <c r="G47" s="2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1:21" s="3" customFormat="1" x14ac:dyDescent="0.2">
      <c r="A48" s="17"/>
      <c r="B48" s="12"/>
      <c r="D48" s="10"/>
      <c r="E48" s="14"/>
      <c r="F48" s="14"/>
      <c r="G48" s="2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1:21" x14ac:dyDescent="0.2">
      <c r="B49" s="30"/>
      <c r="C49" s="34"/>
      <c r="D49" s="43"/>
      <c r="F49" s="14"/>
      <c r="G49" s="33"/>
    </row>
    <row r="50" spans="1:21" s="1" customFormat="1" ht="41.25" customHeight="1" x14ac:dyDescent="0.2">
      <c r="A50" s="8" t="s">
        <v>4</v>
      </c>
      <c r="B50" s="26" t="s">
        <v>424</v>
      </c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1:21" s="1" customFormat="1" ht="14.25" customHeight="1" x14ac:dyDescent="0.2">
      <c r="A51" s="8"/>
      <c r="B51" s="11" t="s">
        <v>262</v>
      </c>
      <c r="D51" s="14"/>
      <c r="E51" s="14"/>
      <c r="F51" s="14"/>
      <c r="G51" s="2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1:21" s="1" customFormat="1" ht="15.75" customHeight="1" x14ac:dyDescent="0.2">
      <c r="A52" s="8"/>
      <c r="B52" s="11" t="s">
        <v>417</v>
      </c>
      <c r="D52" s="14"/>
      <c r="E52" s="14"/>
      <c r="F52" s="14"/>
      <c r="G52" s="2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1:21" s="1" customFormat="1" ht="15.75" customHeight="1" x14ac:dyDescent="0.2">
      <c r="A53" s="8"/>
      <c r="B53" s="11" t="s">
        <v>418</v>
      </c>
      <c r="D53" s="14"/>
      <c r="E53" s="14"/>
      <c r="F53" s="14"/>
      <c r="G53" s="2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1:21" s="1" customFormat="1" ht="15.75" customHeight="1" x14ac:dyDescent="0.2">
      <c r="A54" s="8"/>
      <c r="B54" s="11" t="s">
        <v>422</v>
      </c>
      <c r="D54" s="14"/>
      <c r="E54" s="14"/>
      <c r="F54" s="14"/>
      <c r="G54" s="2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1:21" s="1" customFormat="1" ht="15.75" customHeight="1" x14ac:dyDescent="0.2">
      <c r="A55" s="8"/>
      <c r="B55" s="11" t="s">
        <v>419</v>
      </c>
      <c r="D55" s="14"/>
      <c r="E55" s="14"/>
      <c r="F55" s="14"/>
      <c r="G55" s="2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1:21" s="1" customFormat="1" ht="15.75" customHeight="1" x14ac:dyDescent="0.2">
      <c r="A56" s="8"/>
      <c r="B56" s="11" t="s">
        <v>420</v>
      </c>
      <c r="D56" s="14"/>
      <c r="E56" s="14"/>
      <c r="F56" s="14"/>
      <c r="G56" s="2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1:21" s="1" customFormat="1" x14ac:dyDescent="0.2">
      <c r="A57" s="8"/>
      <c r="B57" s="11" t="s">
        <v>409</v>
      </c>
      <c r="C57" s="5"/>
      <c r="D57" s="13"/>
      <c r="E57" s="14"/>
      <c r="F57" s="14"/>
      <c r="G57" s="176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1:21" s="1" customFormat="1" ht="15.75" customHeight="1" x14ac:dyDescent="0.2">
      <c r="A58" s="8"/>
      <c r="B58" s="11" t="s">
        <v>421</v>
      </c>
      <c r="D58" s="14"/>
      <c r="E58" s="14"/>
      <c r="F58" s="14"/>
      <c r="G58" s="2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1:21" s="1" customFormat="1" ht="15.75" customHeight="1" x14ac:dyDescent="0.2">
      <c r="A59" s="8"/>
      <c r="B59" s="11" t="s">
        <v>423</v>
      </c>
      <c r="D59" s="14"/>
      <c r="E59" s="14"/>
      <c r="F59" s="14"/>
      <c r="G59" s="2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1:21" s="1" customFormat="1" ht="15.75" customHeight="1" x14ac:dyDescent="0.2">
      <c r="A60" s="8"/>
      <c r="B60" s="11" t="s">
        <v>306</v>
      </c>
      <c r="D60" s="14"/>
      <c r="E60" s="14"/>
      <c r="F60" s="14"/>
      <c r="G60" s="2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1:21" s="1" customFormat="1" ht="15.75" customHeight="1" x14ac:dyDescent="0.2">
      <c r="A61" s="8"/>
      <c r="B61" s="11" t="s">
        <v>267</v>
      </c>
      <c r="D61" s="14"/>
      <c r="E61" s="14"/>
      <c r="F61" s="14"/>
      <c r="G61" s="2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1:21" s="1" customFormat="1" ht="29.25" customHeight="1" x14ac:dyDescent="0.2">
      <c r="A62" s="8"/>
      <c r="B62" s="26" t="s">
        <v>346</v>
      </c>
      <c r="C62" s="1" t="s">
        <v>14</v>
      </c>
      <c r="D62" s="14">
        <v>2</v>
      </c>
      <c r="E62" s="14"/>
      <c r="F62" s="14">
        <f>D62*E62</f>
        <v>0</v>
      </c>
      <c r="G62" s="2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1:21" s="1" customFormat="1" ht="12.75" customHeight="1" x14ac:dyDescent="0.2">
      <c r="A63" s="8"/>
      <c r="B63" s="11" t="s">
        <v>265</v>
      </c>
      <c r="D63" s="14"/>
      <c r="E63" s="14"/>
      <c r="F63" s="14"/>
      <c r="G63" s="2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1:21" s="1" customFormat="1" ht="15.75" customHeight="1" x14ac:dyDescent="0.2">
      <c r="A64" s="8"/>
      <c r="B64" s="11"/>
      <c r="D64" s="14"/>
      <c r="E64" s="14"/>
      <c r="F64" s="14"/>
      <c r="G64" s="2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1:21" s="1" customFormat="1" ht="15.75" customHeight="1" x14ac:dyDescent="0.2">
      <c r="A65" s="8"/>
      <c r="B65" s="11" t="s">
        <v>264</v>
      </c>
      <c r="D65" s="14"/>
      <c r="E65" s="14"/>
      <c r="F65" s="14"/>
      <c r="G65" s="2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1:21" s="3" customFormat="1" x14ac:dyDescent="0.2">
      <c r="A66" s="17"/>
      <c r="B66" s="12"/>
      <c r="D66" s="10"/>
      <c r="E66" s="14"/>
      <c r="F66" s="14"/>
      <c r="G66" s="2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1:21" x14ac:dyDescent="0.2">
      <c r="B67" s="30"/>
      <c r="C67" s="34"/>
      <c r="D67" s="43"/>
      <c r="F67" s="14"/>
      <c r="G67" s="33"/>
    </row>
    <row r="68" spans="1:21" s="1" customFormat="1" ht="44.25" customHeight="1" x14ac:dyDescent="0.2">
      <c r="A68" s="8" t="s">
        <v>5</v>
      </c>
      <c r="B68" s="110" t="s">
        <v>500</v>
      </c>
      <c r="C68" s="1" t="s">
        <v>14</v>
      </c>
      <c r="D68" s="14">
        <v>2</v>
      </c>
      <c r="E68" s="14"/>
      <c r="F68" s="14">
        <f>D68*E68</f>
        <v>0</v>
      </c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</row>
    <row r="69" spans="1:21" x14ac:dyDescent="0.2">
      <c r="B69" s="45"/>
      <c r="C69" s="34"/>
      <c r="D69" s="43"/>
      <c r="F69" s="14"/>
      <c r="G69" s="33"/>
    </row>
    <row r="70" spans="1:21" s="1" customFormat="1" ht="36.75" customHeight="1" x14ac:dyDescent="0.2">
      <c r="A70" s="8" t="s">
        <v>6</v>
      </c>
      <c r="B70" s="11" t="s">
        <v>440</v>
      </c>
      <c r="D70" s="14"/>
      <c r="E70" s="14"/>
      <c r="F70" s="14"/>
      <c r="G70" s="2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</row>
    <row r="71" spans="1:21" s="3" customFormat="1" x14ac:dyDescent="0.2">
      <c r="A71" s="17"/>
      <c r="B71" s="12" t="s">
        <v>85</v>
      </c>
      <c r="C71" s="3" t="s">
        <v>14</v>
      </c>
      <c r="D71" s="10">
        <v>1</v>
      </c>
      <c r="E71" s="14"/>
      <c r="F71" s="14">
        <f>D71*E71</f>
        <v>0</v>
      </c>
      <c r="G71" s="1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</row>
    <row r="72" spans="1:21" s="3" customFormat="1" x14ac:dyDescent="0.2">
      <c r="A72" s="17"/>
      <c r="B72" s="12" t="s">
        <v>86</v>
      </c>
      <c r="C72" s="3" t="s">
        <v>14</v>
      </c>
      <c r="D72" s="10">
        <v>4</v>
      </c>
      <c r="E72" s="14"/>
      <c r="F72" s="14">
        <f>D72*E72</f>
        <v>0</v>
      </c>
      <c r="G72" s="1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</row>
    <row r="73" spans="1:21" s="3" customFormat="1" x14ac:dyDescent="0.2">
      <c r="A73" s="17"/>
      <c r="B73" s="12" t="s">
        <v>45</v>
      </c>
      <c r="C73" s="3" t="s">
        <v>14</v>
      </c>
      <c r="D73" s="10">
        <v>6</v>
      </c>
      <c r="E73" s="14"/>
      <c r="F73" s="14">
        <f>D73*E73</f>
        <v>0</v>
      </c>
      <c r="G73" s="1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1:21" s="52" customFormat="1" x14ac:dyDescent="0.2">
      <c r="A74" s="50"/>
      <c r="B74" s="46"/>
      <c r="D74" s="53"/>
      <c r="E74" s="43"/>
      <c r="F74" s="14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1" s="1" customFormat="1" ht="28.5" customHeight="1" x14ac:dyDescent="0.2">
      <c r="A75" s="8" t="s">
        <v>7</v>
      </c>
      <c r="B75" s="11" t="s">
        <v>501</v>
      </c>
      <c r="D75" s="14"/>
      <c r="E75" s="14"/>
      <c r="F75" s="14"/>
      <c r="G75" s="2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</row>
    <row r="76" spans="1:21" s="3" customFormat="1" x14ac:dyDescent="0.2">
      <c r="A76" s="17"/>
      <c r="B76" s="23" t="s">
        <v>87</v>
      </c>
      <c r="C76" s="3" t="s">
        <v>14</v>
      </c>
      <c r="D76" s="10">
        <v>2</v>
      </c>
      <c r="E76" s="14"/>
      <c r="F76" s="14">
        <f>D76*E76</f>
        <v>0</v>
      </c>
      <c r="G76" s="1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</row>
    <row r="77" spans="1:21" s="3" customFormat="1" x14ac:dyDescent="0.2">
      <c r="A77" s="17"/>
      <c r="B77" s="23" t="s">
        <v>88</v>
      </c>
      <c r="C77" s="3" t="s">
        <v>14</v>
      </c>
      <c r="D77" s="10">
        <v>4</v>
      </c>
      <c r="E77" s="14"/>
      <c r="F77" s="14">
        <f>D77*E77</f>
        <v>0</v>
      </c>
      <c r="G77" s="1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</row>
    <row r="78" spans="1:21" s="3" customFormat="1" x14ac:dyDescent="0.2">
      <c r="A78" s="17"/>
      <c r="B78" s="12" t="s">
        <v>89</v>
      </c>
      <c r="C78" s="3" t="s">
        <v>14</v>
      </c>
      <c r="D78" s="10">
        <v>3</v>
      </c>
      <c r="E78" s="14"/>
      <c r="F78" s="14">
        <f>D78*E78</f>
        <v>0</v>
      </c>
      <c r="G78" s="1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</row>
    <row r="79" spans="1:21" s="3" customFormat="1" x14ac:dyDescent="0.2">
      <c r="A79" s="17"/>
      <c r="B79" s="12" t="s">
        <v>90</v>
      </c>
      <c r="C79" s="3" t="s">
        <v>14</v>
      </c>
      <c r="D79" s="10">
        <v>1</v>
      </c>
      <c r="E79" s="14"/>
      <c r="F79" s="14">
        <f>D79*E79</f>
        <v>0</v>
      </c>
      <c r="G79" s="1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</row>
    <row r="80" spans="1:21" s="3" customFormat="1" x14ac:dyDescent="0.2">
      <c r="A80" s="17"/>
      <c r="B80" s="12" t="s">
        <v>91</v>
      </c>
      <c r="C80" s="3" t="s">
        <v>14</v>
      </c>
      <c r="D80" s="10">
        <v>4</v>
      </c>
      <c r="E80" s="14"/>
      <c r="F80" s="14">
        <f>D80*E80</f>
        <v>0</v>
      </c>
      <c r="G80" s="1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</row>
    <row r="81" spans="1:21" s="3" customFormat="1" x14ac:dyDescent="0.2">
      <c r="A81" s="17"/>
      <c r="B81" s="12"/>
      <c r="D81" s="10"/>
      <c r="E81" s="14"/>
      <c r="F81" s="14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</row>
    <row r="82" spans="1:21" s="1" customFormat="1" ht="39" customHeight="1" x14ac:dyDescent="0.2">
      <c r="A82" s="8" t="s">
        <v>8</v>
      </c>
      <c r="B82" s="11" t="s">
        <v>502</v>
      </c>
      <c r="D82" s="14"/>
      <c r="E82" s="14"/>
      <c r="F82" s="14"/>
      <c r="G82" s="2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</row>
    <row r="83" spans="1:21" s="3" customFormat="1" x14ac:dyDescent="0.2">
      <c r="A83" s="17"/>
      <c r="B83" s="23" t="s">
        <v>97</v>
      </c>
      <c r="C83" s="3" t="s">
        <v>14</v>
      </c>
      <c r="D83" s="10">
        <v>1</v>
      </c>
      <c r="E83" s="14"/>
      <c r="F83" s="14">
        <f>D83*E83</f>
        <v>0</v>
      </c>
      <c r="G83" s="1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</row>
    <row r="84" spans="1:21" x14ac:dyDescent="0.2">
      <c r="B84" s="45"/>
      <c r="C84" s="34"/>
      <c r="D84" s="43"/>
      <c r="F84" s="14"/>
      <c r="G84" s="33"/>
    </row>
    <row r="85" spans="1:21" s="1" customFormat="1" ht="39" customHeight="1" x14ac:dyDescent="0.2">
      <c r="A85" s="8" t="s">
        <v>9</v>
      </c>
      <c r="B85" s="11" t="s">
        <v>441</v>
      </c>
      <c r="D85" s="14"/>
      <c r="E85" s="14"/>
      <c r="F85" s="14"/>
      <c r="G85" s="2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</row>
    <row r="86" spans="1:21" s="3" customFormat="1" x14ac:dyDescent="0.2">
      <c r="A86" s="17"/>
      <c r="B86" s="12" t="s">
        <v>90</v>
      </c>
      <c r="C86" s="3" t="s">
        <v>14</v>
      </c>
      <c r="D86" s="10">
        <v>2</v>
      </c>
      <c r="E86" s="14"/>
      <c r="F86" s="14">
        <f>D86*E86</f>
        <v>0</v>
      </c>
      <c r="G86" s="1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</row>
    <row r="87" spans="1:21" s="52" customFormat="1" x14ac:dyDescent="0.2">
      <c r="A87" s="50"/>
      <c r="B87" s="51"/>
      <c r="D87" s="53"/>
      <c r="E87" s="43"/>
      <c r="F87" s="14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 s="1" customFormat="1" ht="41.25" customHeight="1" x14ac:dyDescent="0.2">
      <c r="A88" s="8" t="s">
        <v>10</v>
      </c>
      <c r="B88" s="11" t="s">
        <v>442</v>
      </c>
      <c r="D88" s="14"/>
      <c r="E88" s="14"/>
      <c r="F88" s="14"/>
      <c r="G88" s="2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</row>
    <row r="89" spans="1:21" s="3" customFormat="1" x14ac:dyDescent="0.2">
      <c r="A89" s="17"/>
      <c r="B89" s="12" t="s">
        <v>45</v>
      </c>
      <c r="C89" s="3" t="s">
        <v>14</v>
      </c>
      <c r="D89" s="10">
        <v>4</v>
      </c>
      <c r="E89" s="14"/>
      <c r="F89" s="14">
        <f>D89*E89</f>
        <v>0</v>
      </c>
      <c r="G89" s="1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</row>
    <row r="90" spans="1:21" x14ac:dyDescent="0.2">
      <c r="B90" s="45"/>
      <c r="C90" s="34"/>
      <c r="D90" s="43"/>
      <c r="F90" s="14"/>
      <c r="G90" s="33"/>
    </row>
    <row r="91" spans="1:21" s="1" customFormat="1" ht="65.25" customHeight="1" x14ac:dyDescent="0.2">
      <c r="A91" s="8" t="s">
        <v>11</v>
      </c>
      <c r="B91" s="4" t="s">
        <v>443</v>
      </c>
      <c r="C91" s="5"/>
      <c r="D91" s="13"/>
      <c r="E91" s="14"/>
      <c r="F91" s="14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</row>
    <row r="92" spans="1:21" s="3" customFormat="1" x14ac:dyDescent="0.2">
      <c r="A92" s="17"/>
      <c r="B92" s="12" t="s">
        <v>82</v>
      </c>
      <c r="C92" s="3" t="s">
        <v>13</v>
      </c>
      <c r="D92" s="10">
        <v>6</v>
      </c>
      <c r="E92" s="14"/>
      <c r="F92" s="14">
        <f t="shared" ref="F92:F98" si="0">D92*E92</f>
        <v>0</v>
      </c>
      <c r="G92" s="1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</row>
    <row r="93" spans="1:21" s="3" customFormat="1" x14ac:dyDescent="0.2">
      <c r="A93" s="17"/>
      <c r="B93" s="12" t="s">
        <v>92</v>
      </c>
      <c r="C93" s="3" t="s">
        <v>13</v>
      </c>
      <c r="D93" s="10">
        <v>3</v>
      </c>
      <c r="E93" s="14"/>
      <c r="F93" s="14">
        <f t="shared" si="0"/>
        <v>0</v>
      </c>
      <c r="G93" s="1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</row>
    <row r="94" spans="1:21" s="3" customFormat="1" x14ac:dyDescent="0.2">
      <c r="A94" s="17"/>
      <c r="B94" s="12" t="s">
        <v>84</v>
      </c>
      <c r="C94" s="3" t="s">
        <v>13</v>
      </c>
      <c r="D94" s="10">
        <v>18</v>
      </c>
      <c r="E94" s="14"/>
      <c r="F94" s="14">
        <f t="shared" si="0"/>
        <v>0</v>
      </c>
      <c r="G94" s="1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</row>
    <row r="95" spans="1:21" s="3" customFormat="1" x14ac:dyDescent="0.2">
      <c r="A95" s="17"/>
      <c r="B95" s="12" t="s">
        <v>93</v>
      </c>
      <c r="C95" s="3" t="s">
        <v>13</v>
      </c>
      <c r="D95" s="10">
        <v>1</v>
      </c>
      <c r="E95" s="14"/>
      <c r="F95" s="14">
        <f t="shared" si="0"/>
        <v>0</v>
      </c>
      <c r="G95" s="1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</row>
    <row r="96" spans="1:21" s="3" customFormat="1" x14ac:dyDescent="0.2">
      <c r="A96" s="17"/>
      <c r="B96" s="12" t="s">
        <v>94</v>
      </c>
      <c r="C96" s="3" t="s">
        <v>13</v>
      </c>
      <c r="D96" s="10">
        <v>12</v>
      </c>
      <c r="E96" s="14"/>
      <c r="F96" s="14">
        <f t="shared" si="0"/>
        <v>0</v>
      </c>
      <c r="G96" s="1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</row>
    <row r="97" spans="1:21" s="3" customFormat="1" x14ac:dyDescent="0.2">
      <c r="A97" s="17"/>
      <c r="B97" s="12" t="s">
        <v>95</v>
      </c>
      <c r="C97" s="3" t="s">
        <v>13</v>
      </c>
      <c r="D97" s="10">
        <v>6</v>
      </c>
      <c r="E97" s="14"/>
      <c r="F97" s="14">
        <f t="shared" si="0"/>
        <v>0</v>
      </c>
      <c r="G97" s="1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</row>
    <row r="98" spans="1:21" s="3" customFormat="1" x14ac:dyDescent="0.2">
      <c r="A98" s="17"/>
      <c r="B98" s="12" t="s">
        <v>96</v>
      </c>
      <c r="C98" s="3" t="s">
        <v>13</v>
      </c>
      <c r="D98" s="10">
        <v>12</v>
      </c>
      <c r="E98" s="14"/>
      <c r="F98" s="14">
        <f t="shared" si="0"/>
        <v>0</v>
      </c>
      <c r="G98" s="1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</row>
    <row r="99" spans="1:21" s="3" customFormat="1" x14ac:dyDescent="0.2">
      <c r="A99" s="17"/>
      <c r="B99" s="12"/>
      <c r="D99" s="10"/>
      <c r="E99" s="14"/>
      <c r="F99" s="14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</row>
    <row r="100" spans="1:21" s="3" customFormat="1" x14ac:dyDescent="0.2">
      <c r="A100" s="17" t="s">
        <v>15</v>
      </c>
      <c r="B100" s="12" t="s">
        <v>503</v>
      </c>
      <c r="D100" s="10"/>
      <c r="E100" s="14"/>
      <c r="F100" s="14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</row>
    <row r="101" spans="1:21" s="3" customFormat="1" x14ac:dyDescent="0.2">
      <c r="A101" s="17"/>
      <c r="B101" s="12" t="s">
        <v>89</v>
      </c>
      <c r="C101" s="3" t="s">
        <v>35</v>
      </c>
      <c r="D101" s="10">
        <v>2</v>
      </c>
      <c r="E101" s="14"/>
      <c r="F101" s="14">
        <f>D101*E101</f>
        <v>0</v>
      </c>
      <c r="G101" s="1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</row>
    <row r="102" spans="1:21" s="52" customFormat="1" x14ac:dyDescent="0.2">
      <c r="A102" s="50"/>
      <c r="B102" s="51"/>
      <c r="D102" s="53"/>
      <c r="E102" s="43"/>
      <c r="F102" s="14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 s="3" customFormat="1" ht="25.5" x14ac:dyDescent="0.2">
      <c r="A103" s="17" t="s">
        <v>0</v>
      </c>
      <c r="B103" s="9" t="s">
        <v>504</v>
      </c>
      <c r="D103" s="10"/>
      <c r="E103" s="14"/>
      <c r="F103" s="14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</row>
    <row r="104" spans="1:21" s="3" customFormat="1" x14ac:dyDescent="0.2">
      <c r="A104" s="17"/>
      <c r="B104" s="12" t="s">
        <v>505</v>
      </c>
      <c r="C104" s="3" t="s">
        <v>14</v>
      </c>
      <c r="D104" s="10">
        <v>8</v>
      </c>
      <c r="E104" s="14"/>
      <c r="F104" s="14">
        <f>D104*E104</f>
        <v>0</v>
      </c>
      <c r="G104" s="1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</row>
    <row r="105" spans="1:21" s="52" customFormat="1" x14ac:dyDescent="0.2">
      <c r="A105" s="50"/>
      <c r="B105" s="51"/>
      <c r="D105" s="53"/>
      <c r="E105" s="43"/>
      <c r="F105" s="14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 s="1" customFormat="1" ht="37.5" customHeight="1" x14ac:dyDescent="0.2">
      <c r="A106" s="8" t="s">
        <v>16</v>
      </c>
      <c r="B106" s="11" t="s">
        <v>444</v>
      </c>
      <c r="D106" s="14"/>
      <c r="E106" s="14"/>
      <c r="F106" s="14"/>
      <c r="G106" s="2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</row>
    <row r="107" spans="1:21" s="3" customFormat="1" x14ac:dyDescent="0.2">
      <c r="A107" s="17"/>
      <c r="B107" s="12" t="s">
        <v>45</v>
      </c>
      <c r="C107" s="3" t="s">
        <v>14</v>
      </c>
      <c r="D107" s="10">
        <v>1</v>
      </c>
      <c r="E107" s="14"/>
      <c r="F107" s="14">
        <f>D107*E107</f>
        <v>0</v>
      </c>
      <c r="G107" s="1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</row>
    <row r="108" spans="1:21" s="3" customFormat="1" x14ac:dyDescent="0.2">
      <c r="A108" s="17"/>
      <c r="B108" s="12"/>
      <c r="D108" s="10"/>
      <c r="E108" s="14"/>
      <c r="F108" s="14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</row>
    <row r="109" spans="1:21" s="3" customFormat="1" ht="25.5" x14ac:dyDescent="0.2">
      <c r="A109" s="17" t="s">
        <v>17</v>
      </c>
      <c r="B109" s="12" t="s">
        <v>445</v>
      </c>
      <c r="D109" s="10"/>
      <c r="E109" s="14"/>
      <c r="F109" s="14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</row>
    <row r="110" spans="1:21" s="1" customFormat="1" ht="29.25" customHeight="1" x14ac:dyDescent="0.2">
      <c r="A110" s="8"/>
      <c r="B110" s="11" t="s">
        <v>43</v>
      </c>
      <c r="C110" s="6"/>
      <c r="D110" s="13"/>
      <c r="E110" s="14"/>
      <c r="F110" s="14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</row>
    <row r="111" spans="1:21" s="1" customFormat="1" ht="28.5" customHeight="1" x14ac:dyDescent="0.2">
      <c r="A111" s="8"/>
      <c r="B111" s="11" t="s">
        <v>51</v>
      </c>
      <c r="C111" s="6"/>
      <c r="D111" s="13"/>
      <c r="E111" s="14"/>
      <c r="F111" s="14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</row>
    <row r="112" spans="1:21" s="1" customFormat="1" ht="25.5" customHeight="1" x14ac:dyDescent="0.2">
      <c r="A112" s="8"/>
      <c r="B112" s="11" t="s">
        <v>50</v>
      </c>
      <c r="C112" s="6"/>
      <c r="D112" s="13"/>
      <c r="E112" s="14"/>
      <c r="F112" s="14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</row>
    <row r="113" spans="1:21" s="1" customFormat="1" ht="28.5" customHeight="1" x14ac:dyDescent="0.2">
      <c r="A113" s="8"/>
      <c r="B113" s="11" t="s">
        <v>48</v>
      </c>
      <c r="C113" s="6"/>
      <c r="D113" s="13"/>
      <c r="E113" s="14"/>
      <c r="F113" s="14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</row>
    <row r="114" spans="1:21" s="1" customFormat="1" ht="14.25" customHeight="1" x14ac:dyDescent="0.2">
      <c r="A114" s="8"/>
      <c r="B114" s="11" t="s">
        <v>44</v>
      </c>
      <c r="C114" s="6"/>
      <c r="D114" s="13"/>
      <c r="E114" s="14"/>
      <c r="F114" s="14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</row>
    <row r="115" spans="1:21" s="1" customFormat="1" ht="14.25" customHeight="1" x14ac:dyDescent="0.2">
      <c r="A115" s="8"/>
      <c r="B115" s="11" t="s">
        <v>46</v>
      </c>
      <c r="C115" s="6"/>
      <c r="D115" s="13"/>
      <c r="E115" s="14"/>
      <c r="F115" s="14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</row>
    <row r="116" spans="1:21" s="1" customFormat="1" ht="14.25" customHeight="1" x14ac:dyDescent="0.2">
      <c r="A116" s="8"/>
      <c r="B116" s="11" t="s">
        <v>47</v>
      </c>
      <c r="C116" s="6" t="s">
        <v>49</v>
      </c>
      <c r="D116" s="13">
        <v>1</v>
      </c>
      <c r="E116" s="14"/>
      <c r="F116" s="14">
        <f>D116*E116</f>
        <v>0</v>
      </c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</row>
    <row r="117" spans="1:21" s="52" customFormat="1" x14ac:dyDescent="0.2">
      <c r="A117" s="50"/>
      <c r="B117" s="51"/>
      <c r="D117" s="53"/>
      <c r="E117" s="43"/>
      <c r="F117" s="14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 s="1" customFormat="1" ht="29.25" customHeight="1" x14ac:dyDescent="0.2">
      <c r="A118" s="8" t="s">
        <v>18</v>
      </c>
      <c r="B118" s="11" t="s">
        <v>506</v>
      </c>
      <c r="C118" s="6" t="s">
        <v>14</v>
      </c>
      <c r="D118" s="13">
        <v>2</v>
      </c>
      <c r="E118" s="14"/>
      <c r="F118" s="14">
        <f>D118*E118</f>
        <v>0</v>
      </c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</row>
    <row r="119" spans="1:21" s="52" customFormat="1" x14ac:dyDescent="0.2">
      <c r="A119" s="50"/>
      <c r="B119" s="51"/>
      <c r="D119" s="53"/>
      <c r="E119" s="43"/>
      <c r="F119" s="14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 s="3" customFormat="1" ht="15.75" customHeight="1" x14ac:dyDescent="0.2">
      <c r="A120" s="17" t="s">
        <v>24</v>
      </c>
      <c r="B120" s="11" t="s">
        <v>446</v>
      </c>
      <c r="G120" s="1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</row>
    <row r="121" spans="1:21" s="3" customFormat="1" ht="15.75" customHeight="1" x14ac:dyDescent="0.2">
      <c r="A121" s="17"/>
      <c r="B121" s="11" t="s">
        <v>262</v>
      </c>
      <c r="D121" s="10"/>
      <c r="E121" s="14"/>
      <c r="F121" s="14"/>
      <c r="G121" s="1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</row>
    <row r="122" spans="1:21" s="3" customFormat="1" ht="15.75" customHeight="1" x14ac:dyDescent="0.2">
      <c r="A122" s="17"/>
      <c r="B122" s="11" t="s">
        <v>425</v>
      </c>
      <c r="D122" s="10"/>
      <c r="E122" s="14"/>
      <c r="F122" s="14"/>
      <c r="G122" s="1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</row>
    <row r="123" spans="1:21" s="3" customFormat="1" ht="15.75" customHeight="1" x14ac:dyDescent="0.2">
      <c r="A123" s="17"/>
      <c r="B123" s="11" t="s">
        <v>426</v>
      </c>
      <c r="D123" s="10"/>
      <c r="E123" s="14"/>
      <c r="F123" s="14"/>
      <c r="G123" s="1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</row>
    <row r="124" spans="1:21" s="3" customFormat="1" ht="15.75" customHeight="1" x14ac:dyDescent="0.2">
      <c r="A124" s="17"/>
      <c r="B124" s="11" t="s">
        <v>507</v>
      </c>
      <c r="D124" s="10"/>
      <c r="E124" s="14"/>
      <c r="F124" s="14"/>
      <c r="G124" s="1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</row>
    <row r="125" spans="1:21" s="3" customFormat="1" ht="15.75" customHeight="1" x14ac:dyDescent="0.2">
      <c r="A125" s="17"/>
      <c r="B125" s="11" t="s">
        <v>427</v>
      </c>
      <c r="D125" s="10"/>
      <c r="E125" s="14"/>
      <c r="F125" s="14"/>
      <c r="G125" s="1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</row>
    <row r="126" spans="1:21" s="3" customFormat="1" ht="15.75" customHeight="1" x14ac:dyDescent="0.2">
      <c r="A126" s="17"/>
      <c r="B126" s="11" t="s">
        <v>508</v>
      </c>
      <c r="D126" s="10"/>
      <c r="E126" s="14"/>
      <c r="F126" s="14"/>
      <c r="G126" s="1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</row>
    <row r="127" spans="1:21" s="3" customFormat="1" ht="15.75" customHeight="1" x14ac:dyDescent="0.2">
      <c r="A127" s="17"/>
      <c r="B127" s="11" t="s">
        <v>428</v>
      </c>
      <c r="D127" s="10"/>
      <c r="E127" s="14"/>
      <c r="F127" s="14"/>
      <c r="G127" s="1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</row>
    <row r="128" spans="1:21" s="1" customFormat="1" ht="25.5" x14ac:dyDescent="0.2">
      <c r="A128" s="8"/>
      <c r="B128" s="11" t="s">
        <v>347</v>
      </c>
      <c r="C128" s="3" t="s">
        <v>14</v>
      </c>
      <c r="D128" s="10">
        <v>1</v>
      </c>
      <c r="E128" s="14"/>
      <c r="F128" s="14">
        <f>D128*E128</f>
        <v>0</v>
      </c>
      <c r="G128" s="2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</row>
    <row r="129" spans="1:21" s="1" customFormat="1" ht="12.75" customHeight="1" x14ac:dyDescent="0.2">
      <c r="A129" s="8"/>
      <c r="B129" s="11" t="s">
        <v>265</v>
      </c>
      <c r="D129" s="14"/>
      <c r="E129" s="14"/>
      <c r="F129" s="14"/>
      <c r="G129" s="2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</row>
    <row r="130" spans="1:21" s="1" customFormat="1" ht="15.75" customHeight="1" x14ac:dyDescent="0.2">
      <c r="A130" s="8"/>
      <c r="B130" s="11"/>
      <c r="D130" s="14"/>
      <c r="E130" s="14"/>
      <c r="F130" s="14"/>
      <c r="G130" s="2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</row>
    <row r="131" spans="1:21" s="1" customFormat="1" ht="15.75" customHeight="1" x14ac:dyDescent="0.2">
      <c r="A131" s="8"/>
      <c r="B131" s="11" t="s">
        <v>264</v>
      </c>
      <c r="D131" s="14"/>
      <c r="E131" s="14"/>
      <c r="F131" s="14"/>
      <c r="G131" s="2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</row>
    <row r="132" spans="1:21" s="3" customFormat="1" x14ac:dyDescent="0.2">
      <c r="A132" s="17"/>
      <c r="B132" s="12"/>
      <c r="D132" s="10"/>
      <c r="E132" s="14"/>
      <c r="F132" s="14"/>
      <c r="G132" s="2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</row>
    <row r="133" spans="1:21" x14ac:dyDescent="0.2">
      <c r="B133" s="46"/>
      <c r="C133" s="41"/>
      <c r="F133" s="14"/>
    </row>
    <row r="134" spans="1:21" s="1" customFormat="1" ht="77.25" customHeight="1" x14ac:dyDescent="0.2">
      <c r="A134" s="8" t="s">
        <v>19</v>
      </c>
      <c r="B134" s="11" t="s">
        <v>432</v>
      </c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</row>
    <row r="135" spans="1:21" s="1" customFormat="1" ht="12.75" customHeight="1" x14ac:dyDescent="0.2">
      <c r="A135" s="8"/>
      <c r="B135" s="11" t="s">
        <v>262</v>
      </c>
      <c r="C135" s="3"/>
      <c r="D135" s="13"/>
      <c r="E135" s="14"/>
      <c r="F135" s="14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</row>
    <row r="136" spans="1:21" s="1" customFormat="1" ht="12.75" customHeight="1" x14ac:dyDescent="0.2">
      <c r="A136" s="8"/>
      <c r="B136" s="11" t="s">
        <v>512</v>
      </c>
      <c r="C136" s="3"/>
      <c r="D136" s="13"/>
      <c r="E136" s="14"/>
      <c r="F136" s="14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</row>
    <row r="137" spans="1:21" s="1" customFormat="1" ht="12.75" customHeight="1" x14ac:dyDescent="0.2">
      <c r="A137" s="8"/>
      <c r="B137" s="11" t="s">
        <v>430</v>
      </c>
      <c r="C137" s="3"/>
      <c r="D137" s="13"/>
      <c r="E137" s="14"/>
      <c r="F137" s="14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</row>
    <row r="138" spans="1:21" s="1" customFormat="1" ht="12.75" customHeight="1" x14ac:dyDescent="0.2">
      <c r="A138" s="8"/>
      <c r="B138" s="11" t="s">
        <v>431</v>
      </c>
      <c r="C138" s="3"/>
      <c r="D138" s="13"/>
      <c r="E138" s="14"/>
      <c r="F138" s="14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</row>
    <row r="139" spans="1:21" s="1" customFormat="1" ht="25.5" x14ac:dyDescent="0.2">
      <c r="A139" s="8"/>
      <c r="B139" s="11" t="s">
        <v>348</v>
      </c>
      <c r="C139" s="3" t="s">
        <v>12</v>
      </c>
      <c r="D139" s="13">
        <v>1</v>
      </c>
      <c r="E139" s="14"/>
      <c r="F139" s="14">
        <f>D139*E139</f>
        <v>0</v>
      </c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</row>
    <row r="140" spans="1:21" s="1" customFormat="1" ht="12.75" customHeight="1" x14ac:dyDescent="0.2">
      <c r="A140" s="8"/>
      <c r="B140" s="11" t="s">
        <v>265</v>
      </c>
      <c r="D140" s="14"/>
      <c r="E140" s="14"/>
      <c r="F140" s="14"/>
      <c r="G140" s="2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</row>
    <row r="141" spans="1:21" s="1" customFormat="1" ht="15.75" customHeight="1" x14ac:dyDescent="0.2">
      <c r="A141" s="8"/>
      <c r="B141" s="11"/>
      <c r="D141" s="14"/>
      <c r="E141" s="14"/>
      <c r="F141" s="14"/>
      <c r="G141" s="2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</row>
    <row r="142" spans="1:21" s="1" customFormat="1" ht="15.75" customHeight="1" x14ac:dyDescent="0.2">
      <c r="A142" s="8"/>
      <c r="B142" s="11" t="s">
        <v>264</v>
      </c>
      <c r="D142" s="14"/>
      <c r="E142" s="14"/>
      <c r="F142" s="14"/>
      <c r="G142" s="2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</row>
    <row r="143" spans="1:21" s="3" customFormat="1" x14ac:dyDescent="0.2">
      <c r="A143" s="17"/>
      <c r="B143" s="12"/>
      <c r="D143" s="10"/>
      <c r="E143" s="14"/>
      <c r="F143" s="14"/>
      <c r="G143" s="2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</row>
    <row r="144" spans="1:21" s="1" customFormat="1" x14ac:dyDescent="0.2">
      <c r="A144" s="8"/>
      <c r="B144" s="11"/>
      <c r="C144" s="5"/>
      <c r="D144" s="13"/>
      <c r="E144" s="14"/>
      <c r="F144" s="14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</row>
    <row r="145" spans="1:21" s="1" customFormat="1" ht="51" customHeight="1" x14ac:dyDescent="0.2">
      <c r="A145" s="8" t="s">
        <v>20</v>
      </c>
      <c r="B145" s="11" t="s">
        <v>513</v>
      </c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</row>
    <row r="146" spans="1:21" s="1" customFormat="1" ht="12.75" customHeight="1" x14ac:dyDescent="0.2">
      <c r="A146" s="8"/>
      <c r="B146" s="11" t="s">
        <v>262</v>
      </c>
      <c r="C146" s="3"/>
      <c r="D146" s="13"/>
      <c r="E146" s="14"/>
      <c r="F146" s="14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  <c r="T146" s="139"/>
      <c r="U146" s="139"/>
    </row>
    <row r="147" spans="1:21" s="1" customFormat="1" ht="12.75" customHeight="1" x14ac:dyDescent="0.2">
      <c r="A147" s="8"/>
      <c r="B147" s="11" t="s">
        <v>429</v>
      </c>
      <c r="C147" s="3"/>
      <c r="D147" s="13"/>
      <c r="E147" s="14"/>
      <c r="F147" s="14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</row>
    <row r="148" spans="1:21" s="1" customFormat="1" ht="12.75" customHeight="1" x14ac:dyDescent="0.2">
      <c r="A148" s="8"/>
      <c r="B148" s="11" t="s">
        <v>433</v>
      </c>
      <c r="C148" s="3"/>
      <c r="D148" s="13"/>
      <c r="E148" s="14"/>
      <c r="F148" s="14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</row>
    <row r="149" spans="1:21" s="1" customFormat="1" ht="25.5" x14ac:dyDescent="0.2">
      <c r="A149" s="8"/>
      <c r="B149" s="11" t="s">
        <v>349</v>
      </c>
      <c r="C149" s="3" t="s">
        <v>14</v>
      </c>
      <c r="D149" s="13">
        <v>2</v>
      </c>
      <c r="E149" s="14"/>
      <c r="F149" s="14">
        <f>D149*E149</f>
        <v>0</v>
      </c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</row>
    <row r="150" spans="1:21" s="1" customFormat="1" ht="12.75" customHeight="1" x14ac:dyDescent="0.2">
      <c r="A150" s="8"/>
      <c r="B150" s="11" t="s">
        <v>265</v>
      </c>
      <c r="D150" s="14"/>
      <c r="E150" s="14"/>
      <c r="F150" s="14"/>
      <c r="G150" s="2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</row>
    <row r="151" spans="1:21" s="1" customFormat="1" ht="15.75" customHeight="1" x14ac:dyDescent="0.2">
      <c r="A151" s="8"/>
      <c r="B151" s="11"/>
      <c r="D151" s="14"/>
      <c r="E151" s="14"/>
      <c r="F151" s="14"/>
      <c r="G151" s="2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</row>
    <row r="152" spans="1:21" s="1" customFormat="1" ht="15.75" customHeight="1" x14ac:dyDescent="0.2">
      <c r="A152" s="8"/>
      <c r="B152" s="11" t="s">
        <v>264</v>
      </c>
      <c r="D152" s="14"/>
      <c r="E152" s="14"/>
      <c r="F152" s="14"/>
      <c r="G152" s="2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</row>
    <row r="153" spans="1:21" s="3" customFormat="1" x14ac:dyDescent="0.2">
      <c r="A153" s="17"/>
      <c r="B153" s="12"/>
      <c r="D153" s="10"/>
      <c r="E153" s="14"/>
      <c r="F153" s="14"/>
      <c r="G153" s="2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</row>
    <row r="154" spans="1:21" s="1" customFormat="1" x14ac:dyDescent="0.2">
      <c r="A154" s="8"/>
      <c r="B154" s="23"/>
      <c r="C154" s="5"/>
      <c r="D154" s="13"/>
      <c r="E154" s="14"/>
      <c r="F154" s="14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</row>
    <row r="155" spans="1:21" s="1" customFormat="1" ht="51.75" customHeight="1" x14ac:dyDescent="0.2">
      <c r="A155" s="8" t="s">
        <v>21</v>
      </c>
      <c r="B155" s="11" t="s">
        <v>434</v>
      </c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</row>
    <row r="156" spans="1:21" s="1" customFormat="1" ht="12.75" customHeight="1" x14ac:dyDescent="0.2">
      <c r="A156" s="8"/>
      <c r="B156" s="11" t="s">
        <v>262</v>
      </c>
      <c r="C156" s="3"/>
      <c r="D156" s="13"/>
      <c r="E156" s="14"/>
      <c r="F156" s="14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</row>
    <row r="157" spans="1:21" s="1" customFormat="1" ht="12.75" customHeight="1" x14ac:dyDescent="0.2">
      <c r="A157" s="8"/>
      <c r="B157" s="11" t="s">
        <v>429</v>
      </c>
      <c r="C157" s="3"/>
      <c r="D157" s="13"/>
      <c r="E157" s="14"/>
      <c r="F157" s="14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</row>
    <row r="158" spans="1:21" s="1" customFormat="1" ht="12.75" customHeight="1" x14ac:dyDescent="0.2">
      <c r="A158" s="8"/>
      <c r="B158" s="11" t="s">
        <v>433</v>
      </c>
      <c r="C158" s="3"/>
      <c r="D158" s="13"/>
      <c r="E158" s="14"/>
      <c r="F158" s="14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</row>
    <row r="159" spans="1:21" s="1" customFormat="1" ht="25.5" x14ac:dyDescent="0.2">
      <c r="A159" s="8"/>
      <c r="B159" s="11" t="s">
        <v>353</v>
      </c>
      <c r="C159" s="3" t="s">
        <v>14</v>
      </c>
      <c r="D159" s="13">
        <v>2</v>
      </c>
      <c r="E159" s="14"/>
      <c r="F159" s="14">
        <f>D159*E159</f>
        <v>0</v>
      </c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</row>
    <row r="160" spans="1:21" s="1" customFormat="1" ht="12.75" customHeight="1" x14ac:dyDescent="0.2">
      <c r="A160" s="8"/>
      <c r="B160" s="11" t="s">
        <v>265</v>
      </c>
      <c r="D160" s="14"/>
      <c r="E160" s="14"/>
      <c r="F160" s="14"/>
      <c r="G160" s="2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</row>
    <row r="161" spans="1:21" s="1" customFormat="1" ht="15.75" customHeight="1" x14ac:dyDescent="0.2">
      <c r="A161" s="8"/>
      <c r="B161" s="11"/>
      <c r="D161" s="14"/>
      <c r="E161" s="14"/>
      <c r="F161" s="14"/>
      <c r="G161" s="2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</row>
    <row r="162" spans="1:21" s="1" customFormat="1" ht="15.75" customHeight="1" x14ac:dyDescent="0.2">
      <c r="A162" s="8"/>
      <c r="B162" s="11" t="s">
        <v>264</v>
      </c>
      <c r="D162" s="14"/>
      <c r="E162" s="14"/>
      <c r="F162" s="14"/>
      <c r="G162" s="2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</row>
    <row r="163" spans="1:21" s="3" customFormat="1" x14ac:dyDescent="0.2">
      <c r="A163" s="17"/>
      <c r="B163" s="12"/>
      <c r="D163" s="10"/>
      <c r="E163" s="14"/>
      <c r="F163" s="14"/>
      <c r="G163" s="2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</row>
    <row r="164" spans="1:21" s="1" customFormat="1" x14ac:dyDescent="0.2">
      <c r="A164" s="8"/>
      <c r="B164" s="4"/>
      <c r="C164" s="5"/>
      <c r="D164" s="13"/>
      <c r="E164" s="14"/>
      <c r="F164" s="14">
        <f>D164*E164</f>
        <v>0</v>
      </c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  <c r="T164" s="139"/>
      <c r="U164" s="139"/>
    </row>
    <row r="165" spans="1:21" s="1" customFormat="1" ht="51" x14ac:dyDescent="0.2">
      <c r="A165" s="8" t="s">
        <v>22</v>
      </c>
      <c r="B165" s="11" t="s">
        <v>25</v>
      </c>
      <c r="C165" s="3" t="s">
        <v>12</v>
      </c>
      <c r="D165" s="13">
        <v>1</v>
      </c>
      <c r="E165" s="14"/>
      <c r="F165" s="14">
        <f>D165*E165</f>
        <v>0</v>
      </c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  <c r="T165" s="139"/>
      <c r="U165" s="139"/>
    </row>
    <row r="166" spans="1:21" ht="13.5" customHeight="1" x14ac:dyDescent="0.2">
      <c r="B166" s="59"/>
      <c r="C166" s="41"/>
      <c r="F166" s="14"/>
    </row>
    <row r="167" spans="1:21" s="1" customFormat="1" x14ac:dyDescent="0.2">
      <c r="A167" s="8" t="s">
        <v>33</v>
      </c>
      <c r="B167" s="11" t="s">
        <v>27</v>
      </c>
      <c r="C167" s="5"/>
      <c r="D167" s="13"/>
      <c r="E167" s="14"/>
      <c r="F167" s="14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</row>
    <row r="168" spans="1:21" s="1" customFormat="1" x14ac:dyDescent="0.2">
      <c r="A168" s="8"/>
      <c r="B168" s="27" t="s">
        <v>30</v>
      </c>
      <c r="C168" s="5"/>
      <c r="D168" s="13"/>
      <c r="E168" s="14"/>
      <c r="F168" s="14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/>
    </row>
    <row r="169" spans="1:21" s="1" customFormat="1" ht="25.5" x14ac:dyDescent="0.2">
      <c r="A169" s="8"/>
      <c r="B169" s="27" t="s">
        <v>31</v>
      </c>
      <c r="C169" s="5"/>
      <c r="D169" s="13"/>
      <c r="E169" s="14"/>
      <c r="F169" s="14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</row>
    <row r="170" spans="1:21" s="1" customFormat="1" x14ac:dyDescent="0.2">
      <c r="A170" s="8"/>
      <c r="B170" s="27" t="s">
        <v>29</v>
      </c>
      <c r="C170" s="5"/>
      <c r="D170" s="13"/>
      <c r="E170" s="14"/>
      <c r="F170" s="14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  <c r="T170" s="139"/>
      <c r="U170" s="139"/>
    </row>
    <row r="171" spans="1:21" s="1" customFormat="1" x14ac:dyDescent="0.2">
      <c r="A171" s="8"/>
      <c r="B171" s="27" t="s">
        <v>32</v>
      </c>
      <c r="C171" s="5" t="s">
        <v>28</v>
      </c>
      <c r="D171" s="13">
        <v>1</v>
      </c>
      <c r="E171" s="14"/>
      <c r="F171" s="14">
        <f>D171*E171</f>
        <v>0</v>
      </c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39"/>
      <c r="U171" s="139"/>
    </row>
    <row r="172" spans="1:21" s="1" customFormat="1" x14ac:dyDescent="0.2">
      <c r="A172" s="8"/>
      <c r="B172" s="27"/>
      <c r="C172" s="5"/>
      <c r="D172" s="13"/>
      <c r="E172" s="14"/>
      <c r="F172" s="14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</row>
    <row r="173" spans="1:21" s="1" customFormat="1" ht="38.25" x14ac:dyDescent="0.2">
      <c r="A173" s="8" t="s">
        <v>41</v>
      </c>
      <c r="B173" s="27" t="s">
        <v>34</v>
      </c>
      <c r="C173" s="5" t="s">
        <v>14</v>
      </c>
      <c r="D173" s="13">
        <v>4</v>
      </c>
      <c r="E173" s="14"/>
      <c r="F173" s="14">
        <f>D173*E173</f>
        <v>0</v>
      </c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</row>
    <row r="174" spans="1:21" x14ac:dyDescent="0.2">
      <c r="B174" s="61"/>
      <c r="C174" s="41"/>
      <c r="F174" s="14"/>
    </row>
    <row r="175" spans="1:21" s="1" customFormat="1" ht="51" x14ac:dyDescent="0.2">
      <c r="A175" s="8" t="s">
        <v>42</v>
      </c>
      <c r="B175" s="11" t="s">
        <v>26</v>
      </c>
      <c r="C175" s="3" t="s">
        <v>28</v>
      </c>
      <c r="D175" s="13">
        <v>1</v>
      </c>
      <c r="E175" s="14"/>
      <c r="F175" s="14">
        <f>D175*E175</f>
        <v>0</v>
      </c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</row>
    <row r="176" spans="1:21" s="1" customFormat="1" x14ac:dyDescent="0.2">
      <c r="A176" s="8"/>
      <c r="B176" s="11"/>
      <c r="C176" s="3"/>
      <c r="D176" s="13"/>
      <c r="E176" s="14"/>
      <c r="F176" s="14"/>
      <c r="H176" s="139"/>
      <c r="I176" s="139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  <c r="T176" s="139"/>
      <c r="U176" s="139"/>
    </row>
    <row r="177" spans="1:21" s="1" customFormat="1" ht="15" customHeight="1" x14ac:dyDescent="0.2">
      <c r="A177" s="8" t="s">
        <v>58</v>
      </c>
      <c r="B177" s="11" t="s">
        <v>437</v>
      </c>
      <c r="H177" s="139"/>
      <c r="I177" s="139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  <c r="T177" s="139"/>
      <c r="U177" s="139"/>
    </row>
    <row r="178" spans="1:21" s="1" customFormat="1" ht="16.5" customHeight="1" x14ac:dyDescent="0.2">
      <c r="A178" s="8"/>
      <c r="B178" s="11" t="s">
        <v>262</v>
      </c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</row>
    <row r="179" spans="1:21" s="1" customFormat="1" ht="16.5" customHeight="1" x14ac:dyDescent="0.2">
      <c r="A179" s="8"/>
      <c r="B179" s="11" t="s">
        <v>436</v>
      </c>
      <c r="C179" s="3"/>
      <c r="D179" s="13"/>
      <c r="E179" s="14"/>
      <c r="F179" s="14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  <c r="T179" s="139"/>
      <c r="U179" s="139"/>
    </row>
    <row r="180" spans="1:21" s="1" customFormat="1" ht="13.5" customHeight="1" x14ac:dyDescent="0.2">
      <c r="A180" s="8"/>
      <c r="B180" s="11" t="s">
        <v>435</v>
      </c>
      <c r="C180" s="3"/>
      <c r="D180" s="13"/>
      <c r="E180" s="14"/>
      <c r="F180" s="14"/>
      <c r="H180" s="139"/>
      <c r="I180" s="139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</row>
    <row r="181" spans="1:21" s="1" customFormat="1" ht="15.75" customHeight="1" x14ac:dyDescent="0.2">
      <c r="A181" s="8"/>
      <c r="B181" s="11" t="s">
        <v>208</v>
      </c>
      <c r="C181" s="3"/>
      <c r="D181" s="13"/>
      <c r="E181" s="14"/>
      <c r="F181" s="14"/>
      <c r="H181" s="139"/>
      <c r="I181" s="139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  <c r="T181" s="139"/>
      <c r="U181" s="139"/>
    </row>
    <row r="182" spans="1:21" s="1" customFormat="1" ht="25.5" x14ac:dyDescent="0.2">
      <c r="A182" s="8"/>
      <c r="B182" s="11" t="s">
        <v>350</v>
      </c>
      <c r="C182" s="3" t="s">
        <v>49</v>
      </c>
      <c r="D182" s="13">
        <v>1</v>
      </c>
      <c r="E182" s="14"/>
      <c r="F182" s="14">
        <f>D182*E182</f>
        <v>0</v>
      </c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  <c r="T182" s="139"/>
      <c r="U182" s="139"/>
    </row>
    <row r="183" spans="1:21" s="1" customFormat="1" ht="12.75" customHeight="1" x14ac:dyDescent="0.2">
      <c r="A183" s="8"/>
      <c r="B183" s="11" t="s">
        <v>265</v>
      </c>
      <c r="C183" s="3"/>
      <c r="D183" s="13"/>
      <c r="E183" s="14"/>
      <c r="F183" s="14"/>
      <c r="G183" s="2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  <c r="T183" s="139"/>
      <c r="U183" s="139"/>
    </row>
    <row r="184" spans="1:21" s="1" customFormat="1" ht="15.75" customHeight="1" x14ac:dyDescent="0.2">
      <c r="A184" s="8"/>
      <c r="B184" s="11"/>
      <c r="D184" s="14"/>
      <c r="E184" s="14"/>
      <c r="F184" s="14"/>
      <c r="G184" s="2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</row>
    <row r="185" spans="1:21" s="1" customFormat="1" ht="15.75" customHeight="1" x14ac:dyDescent="0.2">
      <c r="A185" s="8"/>
      <c r="B185" s="11" t="s">
        <v>264</v>
      </c>
      <c r="D185" s="14"/>
      <c r="E185" s="14"/>
      <c r="F185" s="14"/>
      <c r="G185" s="2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</row>
    <row r="186" spans="1:21" s="3" customFormat="1" x14ac:dyDescent="0.2">
      <c r="A186" s="17"/>
      <c r="B186" s="12"/>
      <c r="D186" s="10"/>
      <c r="E186" s="14"/>
      <c r="F186" s="14"/>
      <c r="G186" s="2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  <c r="T186" s="139"/>
      <c r="U186" s="139"/>
    </row>
    <row r="187" spans="1:21" x14ac:dyDescent="0.2">
      <c r="B187" s="45"/>
      <c r="C187" s="52"/>
      <c r="F187" s="14"/>
    </row>
    <row r="188" spans="1:21" s="1" customFormat="1" ht="27" customHeight="1" x14ac:dyDescent="0.2">
      <c r="A188" s="8" t="s">
        <v>59</v>
      </c>
      <c r="B188" s="11" t="s">
        <v>447</v>
      </c>
      <c r="D188" s="14"/>
      <c r="E188" s="14"/>
      <c r="F188" s="14"/>
      <c r="G188" s="2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39"/>
      <c r="U188" s="139"/>
    </row>
    <row r="189" spans="1:21" s="1" customFormat="1" ht="16.5" customHeight="1" x14ac:dyDescent="0.2">
      <c r="A189" s="8"/>
      <c r="B189" s="11" t="s">
        <v>262</v>
      </c>
      <c r="C189" s="3"/>
      <c r="D189" s="13"/>
      <c r="E189" s="14"/>
      <c r="F189" s="14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  <c r="T189" s="139"/>
      <c r="U189" s="139"/>
    </row>
    <row r="190" spans="1:21" s="1" customFormat="1" x14ac:dyDescent="0.2">
      <c r="A190" s="8"/>
      <c r="B190" s="11" t="s">
        <v>36</v>
      </c>
      <c r="D190" s="14"/>
      <c r="E190" s="14"/>
      <c r="F190" s="14"/>
      <c r="G190" s="2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  <c r="T190" s="139"/>
      <c r="U190" s="139"/>
    </row>
    <row r="191" spans="1:21" s="1" customFormat="1" x14ac:dyDescent="0.2">
      <c r="A191" s="8"/>
      <c r="B191" s="11" t="s">
        <v>37</v>
      </c>
      <c r="D191" s="14"/>
      <c r="E191" s="14"/>
      <c r="F191" s="14"/>
      <c r="G191" s="2"/>
      <c r="H191" s="139"/>
      <c r="I191" s="139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  <c r="T191" s="139"/>
      <c r="U191" s="139"/>
    </row>
    <row r="192" spans="1:21" s="1" customFormat="1" x14ac:dyDescent="0.2">
      <c r="A192" s="8"/>
      <c r="B192" s="11" t="s">
        <v>40</v>
      </c>
      <c r="D192" s="14"/>
      <c r="E192" s="14"/>
      <c r="F192" s="14"/>
      <c r="G192" s="2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  <c r="T192" s="139"/>
      <c r="U192" s="139"/>
    </row>
    <row r="193" spans="1:21" s="1" customFormat="1" x14ac:dyDescent="0.2">
      <c r="A193" s="8"/>
      <c r="B193" s="11" t="s">
        <v>38</v>
      </c>
      <c r="D193" s="14"/>
      <c r="E193" s="14"/>
      <c r="F193" s="14"/>
      <c r="G193" s="2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  <c r="T193" s="139"/>
      <c r="U193" s="139"/>
    </row>
    <row r="194" spans="1:21" s="1" customFormat="1" x14ac:dyDescent="0.2">
      <c r="A194" s="8"/>
      <c r="B194" s="11" t="s">
        <v>39</v>
      </c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  <c r="T194" s="139"/>
      <c r="U194" s="139"/>
    </row>
    <row r="195" spans="1:21" s="1" customFormat="1" ht="25.5" x14ac:dyDescent="0.2">
      <c r="A195" s="8"/>
      <c r="B195" s="11" t="s">
        <v>351</v>
      </c>
      <c r="C195" s="1" t="s">
        <v>12</v>
      </c>
      <c r="D195" s="14">
        <v>1</v>
      </c>
      <c r="E195" s="14"/>
      <c r="F195" s="14">
        <f>D195*E195</f>
        <v>0</v>
      </c>
      <c r="G195" s="2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  <c r="T195" s="139"/>
      <c r="U195" s="139"/>
    </row>
    <row r="196" spans="1:21" s="1" customFormat="1" ht="12.75" customHeight="1" x14ac:dyDescent="0.2">
      <c r="A196" s="8"/>
      <c r="B196" s="11" t="s">
        <v>265</v>
      </c>
      <c r="D196" s="14"/>
      <c r="E196" s="14"/>
      <c r="F196" s="14"/>
      <c r="G196" s="2"/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  <c r="T196" s="139"/>
      <c r="U196" s="139"/>
    </row>
    <row r="197" spans="1:21" s="1" customFormat="1" ht="15.75" customHeight="1" x14ac:dyDescent="0.2">
      <c r="A197" s="8"/>
      <c r="B197" s="11"/>
      <c r="D197" s="14"/>
      <c r="E197" s="14"/>
      <c r="F197" s="14"/>
      <c r="G197" s="2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</row>
    <row r="198" spans="1:21" s="1" customFormat="1" ht="15.75" customHeight="1" x14ac:dyDescent="0.2">
      <c r="A198" s="8"/>
      <c r="B198" s="11" t="s">
        <v>264</v>
      </c>
      <c r="D198" s="14"/>
      <c r="E198" s="14"/>
      <c r="F198" s="14"/>
      <c r="G198" s="2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  <c r="T198" s="139"/>
      <c r="U198" s="139"/>
    </row>
    <row r="199" spans="1:21" s="3" customFormat="1" x14ac:dyDescent="0.2">
      <c r="A199" s="17"/>
      <c r="B199" s="12"/>
      <c r="D199" s="10"/>
      <c r="E199" s="14"/>
      <c r="F199" s="14"/>
      <c r="G199" s="2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</row>
    <row r="200" spans="1:21" s="1" customFormat="1" x14ac:dyDescent="0.2">
      <c r="A200" s="8"/>
      <c r="B200" s="11"/>
      <c r="D200" s="14"/>
      <c r="E200" s="14"/>
      <c r="F200" s="14"/>
      <c r="G200" s="2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  <c r="T200" s="139"/>
      <c r="U200" s="139"/>
    </row>
    <row r="201" spans="1:21" s="1" customFormat="1" ht="63.75" customHeight="1" x14ac:dyDescent="0.2">
      <c r="A201" s="8" t="s">
        <v>60</v>
      </c>
      <c r="B201" s="11" t="s">
        <v>104</v>
      </c>
      <c r="C201" s="1" t="s">
        <v>49</v>
      </c>
      <c r="D201" s="14">
        <v>1</v>
      </c>
      <c r="E201" s="14"/>
      <c r="F201" s="14">
        <f>D201*E201</f>
        <v>0</v>
      </c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  <c r="T201" s="139"/>
      <c r="U201" s="139"/>
    </row>
    <row r="202" spans="1:21" x14ac:dyDescent="0.2">
      <c r="B202" s="45"/>
      <c r="C202" s="34"/>
      <c r="D202" s="43"/>
      <c r="F202" s="14"/>
      <c r="G202" s="33"/>
    </row>
    <row r="203" spans="1:21" s="1" customFormat="1" ht="15.75" customHeight="1" x14ac:dyDescent="0.2">
      <c r="A203" s="8" t="s">
        <v>65</v>
      </c>
      <c r="B203" s="11" t="s">
        <v>451</v>
      </c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  <c r="T203" s="139"/>
      <c r="U203" s="139"/>
    </row>
    <row r="204" spans="1:21" s="1" customFormat="1" ht="16.5" customHeight="1" x14ac:dyDescent="0.2">
      <c r="A204" s="8"/>
      <c r="B204" s="11" t="s">
        <v>262</v>
      </c>
      <c r="C204" s="3"/>
      <c r="D204" s="13"/>
      <c r="E204" s="14"/>
      <c r="F204" s="14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</row>
    <row r="205" spans="1:21" s="1" customFormat="1" ht="12.75" customHeight="1" x14ac:dyDescent="0.2">
      <c r="A205" s="8"/>
      <c r="B205" s="11" t="s">
        <v>514</v>
      </c>
      <c r="D205" s="14"/>
      <c r="E205" s="14"/>
      <c r="F205" s="14"/>
      <c r="H205" s="139"/>
      <c r="I205" s="139"/>
      <c r="J205" s="139"/>
      <c r="K205" s="139"/>
      <c r="L205" s="139"/>
      <c r="M205" s="139"/>
      <c r="N205" s="139"/>
      <c r="O205" s="139"/>
      <c r="P205" s="139"/>
      <c r="Q205" s="139"/>
      <c r="R205" s="139"/>
      <c r="S205" s="139"/>
      <c r="T205" s="139"/>
      <c r="U205" s="139"/>
    </row>
    <row r="206" spans="1:21" s="1" customFormat="1" ht="13.5" customHeight="1" x14ac:dyDescent="0.2">
      <c r="A206" s="8"/>
      <c r="B206" s="11" t="s">
        <v>448</v>
      </c>
      <c r="D206" s="14"/>
      <c r="E206" s="14"/>
      <c r="F206" s="14"/>
      <c r="H206" s="139"/>
      <c r="I206" s="139"/>
      <c r="J206" s="139"/>
      <c r="K206" s="139"/>
      <c r="L206" s="139"/>
      <c r="M206" s="139"/>
      <c r="N206" s="139"/>
      <c r="O206" s="139"/>
      <c r="P206" s="139"/>
      <c r="Q206" s="139"/>
      <c r="R206" s="139"/>
      <c r="S206" s="139"/>
      <c r="T206" s="139"/>
      <c r="U206" s="139"/>
    </row>
    <row r="207" spans="1:21" s="1" customFormat="1" ht="14.25" customHeight="1" x14ac:dyDescent="0.2">
      <c r="A207" s="8"/>
      <c r="B207" s="11" t="s">
        <v>449</v>
      </c>
      <c r="D207" s="14"/>
      <c r="E207" s="14"/>
      <c r="F207" s="14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  <c r="T207" s="139"/>
      <c r="U207" s="139"/>
    </row>
    <row r="208" spans="1:21" s="1" customFormat="1" ht="14.25" customHeight="1" x14ac:dyDescent="0.2">
      <c r="B208" s="8" t="s">
        <v>450</v>
      </c>
      <c r="D208" s="14"/>
      <c r="E208" s="14"/>
      <c r="F208" s="14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</row>
    <row r="209" spans="1:21" s="1" customFormat="1" ht="27.75" customHeight="1" x14ac:dyDescent="0.2">
      <c r="A209" s="8"/>
      <c r="B209" s="11" t="s">
        <v>352</v>
      </c>
      <c r="C209" s="1" t="s">
        <v>14</v>
      </c>
      <c r="D209" s="14">
        <v>1</v>
      </c>
      <c r="E209" s="14"/>
      <c r="F209" s="14">
        <f>D209*E209</f>
        <v>0</v>
      </c>
      <c r="G209" s="2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</row>
    <row r="210" spans="1:21" s="1" customFormat="1" ht="12.75" customHeight="1" x14ac:dyDescent="0.2">
      <c r="A210" s="8"/>
      <c r="B210" s="11" t="s">
        <v>265</v>
      </c>
      <c r="D210" s="14"/>
      <c r="E210" s="14"/>
      <c r="F210" s="14"/>
      <c r="G210" s="2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</row>
    <row r="211" spans="1:21" s="1" customFormat="1" ht="15.75" customHeight="1" x14ac:dyDescent="0.2">
      <c r="A211" s="8"/>
      <c r="B211" s="11"/>
      <c r="D211" s="14"/>
      <c r="E211" s="14"/>
      <c r="F211" s="14"/>
      <c r="G211" s="2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</row>
    <row r="212" spans="1:21" s="1" customFormat="1" ht="15.75" customHeight="1" x14ac:dyDescent="0.2">
      <c r="A212" s="8"/>
      <c r="B212" s="11" t="s">
        <v>264</v>
      </c>
      <c r="D212" s="14"/>
      <c r="E212" s="14"/>
      <c r="F212" s="14"/>
      <c r="G212" s="2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  <c r="T212" s="139"/>
      <c r="U212" s="139"/>
    </row>
    <row r="213" spans="1:21" s="3" customFormat="1" x14ac:dyDescent="0.2">
      <c r="A213" s="17"/>
      <c r="B213" s="12"/>
      <c r="D213" s="10"/>
      <c r="E213" s="14"/>
      <c r="F213" s="14"/>
      <c r="G213" s="2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  <c r="T213" s="139"/>
      <c r="U213" s="139"/>
    </row>
    <row r="214" spans="1:21" ht="13.5" customHeight="1" x14ac:dyDescent="0.2">
      <c r="B214" s="45"/>
      <c r="C214" s="34"/>
      <c r="D214" s="43"/>
      <c r="F214" s="14"/>
      <c r="G214" s="33"/>
    </row>
    <row r="215" spans="1:21" s="1" customFormat="1" ht="28.5" customHeight="1" x14ac:dyDescent="0.2">
      <c r="A215" s="8" t="s">
        <v>67</v>
      </c>
      <c r="B215" s="11" t="s">
        <v>452</v>
      </c>
      <c r="C215" s="1" t="s">
        <v>14</v>
      </c>
      <c r="D215" s="14">
        <v>1</v>
      </c>
      <c r="E215" s="14"/>
      <c r="F215" s="14">
        <f>D215*E215</f>
        <v>0</v>
      </c>
      <c r="H215" s="139"/>
      <c r="I215" s="139"/>
      <c r="J215" s="139"/>
      <c r="K215" s="139"/>
      <c r="L215" s="139"/>
      <c r="M215" s="139"/>
      <c r="N215" s="139"/>
      <c r="O215" s="139"/>
      <c r="P215" s="139"/>
      <c r="Q215" s="139"/>
      <c r="R215" s="139"/>
      <c r="S215" s="139"/>
      <c r="T215" s="139"/>
      <c r="U215" s="139"/>
    </row>
    <row r="216" spans="1:21" s="1" customFormat="1" x14ac:dyDescent="0.2">
      <c r="A216" s="8"/>
      <c r="B216" s="11"/>
      <c r="D216" s="14"/>
      <c r="E216" s="14"/>
      <c r="F216" s="14"/>
      <c r="G216" s="2"/>
      <c r="H216" s="139"/>
      <c r="I216" s="139"/>
      <c r="J216" s="139"/>
      <c r="K216" s="139"/>
      <c r="L216" s="139"/>
      <c r="M216" s="139"/>
      <c r="N216" s="139"/>
      <c r="O216" s="139"/>
      <c r="P216" s="139"/>
      <c r="Q216" s="139"/>
      <c r="R216" s="139"/>
      <c r="S216" s="139"/>
      <c r="T216" s="139"/>
      <c r="U216" s="139"/>
    </row>
    <row r="217" spans="1:21" s="1" customFormat="1" ht="12.75" customHeight="1" x14ac:dyDescent="0.2">
      <c r="A217" s="8" t="s">
        <v>99</v>
      </c>
      <c r="B217" s="11" t="s">
        <v>454</v>
      </c>
      <c r="F217" s="14"/>
      <c r="G217" s="2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  <c r="T217" s="139"/>
      <c r="U217" s="139"/>
    </row>
    <row r="218" spans="1:21" s="1" customFormat="1" ht="18" customHeight="1" x14ac:dyDescent="0.2">
      <c r="A218" s="8"/>
      <c r="B218" s="11" t="s">
        <v>262</v>
      </c>
      <c r="F218" s="14"/>
      <c r="G218" s="2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  <c r="T218" s="139"/>
      <c r="U218" s="139"/>
    </row>
    <row r="219" spans="1:21" s="1" customFormat="1" ht="24.75" customHeight="1" x14ac:dyDescent="0.2">
      <c r="A219" s="8"/>
      <c r="B219" s="11" t="s">
        <v>453</v>
      </c>
      <c r="F219" s="14"/>
      <c r="G219" s="2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  <c r="T219" s="139"/>
      <c r="U219" s="139"/>
    </row>
    <row r="220" spans="1:21" s="1" customFormat="1" ht="15" customHeight="1" x14ac:dyDescent="0.2">
      <c r="A220" s="8"/>
      <c r="B220" s="11" t="s">
        <v>62</v>
      </c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/>
      <c r="S220" s="139"/>
      <c r="T220" s="139"/>
      <c r="U220" s="139"/>
    </row>
    <row r="221" spans="1:21" s="1" customFormat="1" ht="44.25" customHeight="1" x14ac:dyDescent="0.2">
      <c r="A221" s="8"/>
      <c r="B221" s="11" t="s">
        <v>64</v>
      </c>
      <c r="D221" s="14"/>
      <c r="E221" s="14"/>
      <c r="F221" s="14"/>
      <c r="G221" s="2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</row>
    <row r="222" spans="1:21" s="1" customFormat="1" ht="27.75" customHeight="1" x14ac:dyDescent="0.2">
      <c r="A222" s="8"/>
      <c r="B222" s="11" t="s">
        <v>63</v>
      </c>
      <c r="C222" s="1" t="s">
        <v>14</v>
      </c>
      <c r="D222" s="14">
        <v>1</v>
      </c>
      <c r="E222" s="14"/>
      <c r="F222" s="14">
        <f>D222*E222</f>
        <v>0</v>
      </c>
      <c r="G222" s="2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  <c r="T222" s="139"/>
      <c r="U222" s="139"/>
    </row>
    <row r="223" spans="1:21" s="1" customFormat="1" ht="12.75" customHeight="1" x14ac:dyDescent="0.2">
      <c r="A223" s="8"/>
      <c r="B223" s="11" t="s">
        <v>265</v>
      </c>
      <c r="D223" s="14"/>
      <c r="E223" s="14"/>
      <c r="F223" s="14"/>
      <c r="G223" s="2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  <c r="T223" s="139"/>
      <c r="U223" s="139"/>
    </row>
    <row r="224" spans="1:21" s="1" customFormat="1" ht="15.75" customHeight="1" x14ac:dyDescent="0.2">
      <c r="A224" s="8"/>
      <c r="B224" s="11"/>
      <c r="D224" s="14"/>
      <c r="E224" s="14"/>
      <c r="F224" s="14"/>
      <c r="G224" s="2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  <c r="T224" s="139"/>
      <c r="U224" s="139"/>
    </row>
    <row r="225" spans="1:21" s="1" customFormat="1" ht="15.75" customHeight="1" x14ac:dyDescent="0.2">
      <c r="A225" s="8"/>
      <c r="B225" s="11" t="s">
        <v>264</v>
      </c>
      <c r="D225" s="14"/>
      <c r="E225" s="14"/>
      <c r="F225" s="14"/>
      <c r="G225" s="2"/>
      <c r="H225" s="139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  <c r="S225" s="139"/>
      <c r="T225" s="139"/>
      <c r="U225" s="139"/>
    </row>
    <row r="226" spans="1:21" s="3" customFormat="1" x14ac:dyDescent="0.2">
      <c r="A226" s="17"/>
      <c r="B226" s="12"/>
      <c r="D226" s="10"/>
      <c r="E226" s="14"/>
      <c r="F226" s="14"/>
      <c r="G226" s="2"/>
      <c r="H226" s="139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  <c r="S226" s="139"/>
      <c r="T226" s="139"/>
      <c r="U226" s="139"/>
    </row>
    <row r="227" spans="1:21" s="1" customFormat="1" ht="16.5" customHeight="1" x14ac:dyDescent="0.2">
      <c r="A227" s="8"/>
      <c r="B227" s="11"/>
      <c r="D227" s="14"/>
      <c r="E227" s="14"/>
      <c r="F227" s="14"/>
      <c r="G227" s="2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  <c r="T227" s="139"/>
      <c r="U227" s="139"/>
    </row>
    <row r="228" spans="1:21" s="1" customFormat="1" ht="39" customHeight="1" x14ac:dyDescent="0.2">
      <c r="A228" s="8" t="s">
        <v>105</v>
      </c>
      <c r="B228" s="11" t="s">
        <v>66</v>
      </c>
      <c r="C228" s="1" t="s">
        <v>49</v>
      </c>
      <c r="D228" s="14">
        <v>1</v>
      </c>
      <c r="E228" s="14"/>
      <c r="F228" s="14">
        <f>D228*E228</f>
        <v>0</v>
      </c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/>
      <c r="S228" s="139"/>
      <c r="T228" s="139"/>
      <c r="U228" s="139"/>
    </row>
    <row r="229" spans="1:21" x14ac:dyDescent="0.2">
      <c r="B229" s="62"/>
      <c r="C229" s="41"/>
      <c r="F229" s="14"/>
    </row>
    <row r="230" spans="1:21" s="15" customFormat="1" ht="15" customHeight="1" x14ac:dyDescent="0.2">
      <c r="A230" s="25" t="s">
        <v>55</v>
      </c>
      <c r="B230" s="223" t="s">
        <v>57</v>
      </c>
      <c r="C230" s="223"/>
      <c r="D230" s="223"/>
      <c r="E230" s="223"/>
      <c r="F230" s="22">
        <f>SUM(F11:F229)</f>
        <v>0</v>
      </c>
      <c r="G230" s="7"/>
      <c r="H230" s="137"/>
      <c r="I230" s="137"/>
      <c r="J230" s="137"/>
      <c r="K230" s="137"/>
      <c r="L230" s="137"/>
      <c r="M230" s="137"/>
      <c r="N230" s="137"/>
      <c r="O230" s="137"/>
      <c r="P230" s="137"/>
      <c r="Q230" s="137"/>
      <c r="R230" s="137"/>
      <c r="S230" s="137"/>
      <c r="T230" s="137"/>
      <c r="U230" s="137"/>
    </row>
    <row r="231" spans="1:21" s="52" customFormat="1" x14ac:dyDescent="0.2">
      <c r="A231" s="50"/>
      <c r="B231" s="51"/>
      <c r="D231" s="53"/>
      <c r="E231" s="43"/>
      <c r="F231" s="43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</row>
    <row r="232" spans="1:21" s="65" customFormat="1" ht="15" customHeight="1" x14ac:dyDescent="0.2">
      <c r="A232" s="37"/>
      <c r="B232" s="238"/>
      <c r="C232" s="238"/>
      <c r="D232" s="238"/>
      <c r="E232" s="238"/>
      <c r="F232" s="39"/>
      <c r="G232" s="64"/>
      <c r="H232" s="138"/>
      <c r="I232" s="138"/>
      <c r="J232" s="138"/>
      <c r="K232" s="138"/>
      <c r="L232" s="138"/>
      <c r="M232" s="138"/>
      <c r="N232" s="138"/>
      <c r="O232" s="138"/>
      <c r="P232" s="138"/>
      <c r="Q232" s="138"/>
      <c r="R232" s="138"/>
      <c r="S232" s="138"/>
      <c r="T232" s="138"/>
      <c r="U232" s="138"/>
    </row>
    <row r="233" spans="1:21" s="52" customFormat="1" x14ac:dyDescent="0.2">
      <c r="A233" s="50"/>
      <c r="B233" s="51"/>
      <c r="D233" s="53"/>
      <c r="E233" s="63"/>
      <c r="F233" s="63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</row>
  </sheetData>
  <mergeCells count="3">
    <mergeCell ref="B9:E9"/>
    <mergeCell ref="B230:E230"/>
    <mergeCell ref="B232:E232"/>
  </mergeCells>
  <pageMargins left="0.98425196850393704" right="0.39370078740157483" top="0.74803149606299213" bottom="0.74803149606299213" header="0.31496062992125984" footer="0.31496062992125984"/>
  <pageSetup paperSize="9" orientation="portrait"/>
  <headerFooter>
    <oddFooter>&amp;L&amp;8FONTANA VIROVITICA&amp;C&amp;8III-OPREMA ZA OBRADU VODE&amp;R&amp;8&amp;P/&amp;N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0"/>
  <sheetViews>
    <sheetView zoomScale="85" zoomScaleNormal="85" workbookViewId="0">
      <selection activeCell="B44" sqref="B44"/>
    </sheetView>
  </sheetViews>
  <sheetFormatPr defaultRowHeight="12.75" x14ac:dyDescent="0.2"/>
  <cols>
    <col min="1" max="1" width="4.7109375" style="40" customWidth="1"/>
    <col min="2" max="2" width="40.7109375" style="58" customWidth="1"/>
    <col min="3" max="3" width="8.7109375" style="55" customWidth="1"/>
    <col min="4" max="4" width="9.7109375" style="42" customWidth="1"/>
    <col min="5" max="6" width="12.7109375" style="43" customWidth="1"/>
    <col min="7" max="7" width="0.42578125" style="34" hidden="1" customWidth="1"/>
    <col min="8" max="8" width="11.7109375" style="142" hidden="1" customWidth="1"/>
    <col min="9" max="9" width="10.42578125" style="142" hidden="1" customWidth="1"/>
    <col min="10" max="10" width="9.28515625" style="142" hidden="1" customWidth="1"/>
    <col min="11" max="11" width="17" style="142" hidden="1" customWidth="1"/>
    <col min="12" max="16" width="9.28515625" style="142" hidden="1" customWidth="1"/>
    <col min="17" max="17" width="22.28515625" style="142" hidden="1" customWidth="1"/>
    <col min="18" max="18" width="10.28515625" style="142" hidden="1" customWidth="1"/>
    <col min="19" max="19" width="10.5703125" style="142" hidden="1" customWidth="1"/>
    <col min="20" max="20" width="11.42578125" style="142" hidden="1" customWidth="1"/>
    <col min="21" max="21" width="10.7109375" style="142" hidden="1" customWidth="1"/>
    <col min="22" max="22" width="9.140625" style="105" hidden="1" customWidth="1"/>
    <col min="23" max="16384" width="9.140625" style="34"/>
  </cols>
  <sheetData>
    <row r="1" spans="1:22" s="88" customFormat="1" ht="15" x14ac:dyDescent="0.25">
      <c r="A1" s="82"/>
      <c r="B1" s="82"/>
      <c r="C1" s="83"/>
      <c r="D1" s="84"/>
      <c r="E1" s="85"/>
      <c r="F1" s="169"/>
      <c r="G1" s="171"/>
      <c r="H1" s="122"/>
      <c r="I1" s="123"/>
      <c r="J1" s="122"/>
      <c r="K1" s="116"/>
      <c r="L1" s="117"/>
      <c r="M1" s="116"/>
      <c r="N1" s="118"/>
      <c r="O1" s="118"/>
      <c r="P1" s="118"/>
      <c r="Q1" s="124"/>
      <c r="R1" s="125"/>
      <c r="S1" s="126"/>
      <c r="T1" s="126"/>
      <c r="U1" s="126"/>
      <c r="V1" s="143"/>
    </row>
    <row r="2" spans="1:22" s="95" customFormat="1" x14ac:dyDescent="0.2">
      <c r="A2" s="89" t="s">
        <v>72</v>
      </c>
      <c r="B2" s="89" t="s">
        <v>73</v>
      </c>
      <c r="C2" s="90" t="s">
        <v>74</v>
      </c>
      <c r="D2" s="91" t="s">
        <v>75</v>
      </c>
      <c r="E2" s="92" t="s">
        <v>76</v>
      </c>
      <c r="F2" s="170" t="s">
        <v>77</v>
      </c>
      <c r="G2" s="172"/>
      <c r="H2" s="119"/>
      <c r="I2" s="119"/>
      <c r="J2" s="127"/>
      <c r="K2" s="124"/>
      <c r="L2" s="123"/>
      <c r="M2" s="128"/>
      <c r="N2" s="124"/>
      <c r="O2" s="124"/>
      <c r="P2" s="128"/>
      <c r="Q2" s="129"/>
      <c r="R2" s="130"/>
      <c r="S2" s="126"/>
      <c r="T2" s="126"/>
      <c r="U2" s="126"/>
      <c r="V2" s="144"/>
    </row>
    <row r="3" spans="1:22" x14ac:dyDescent="0.2">
      <c r="H3" s="131"/>
      <c r="I3" s="132"/>
      <c r="J3" s="131"/>
      <c r="K3" s="131"/>
      <c r="L3" s="133"/>
      <c r="M3" s="134"/>
      <c r="N3" s="135"/>
      <c r="O3" s="134"/>
      <c r="P3" s="133"/>
      <c r="Q3" s="131"/>
      <c r="R3" s="103"/>
      <c r="S3" s="126"/>
      <c r="T3" s="126"/>
      <c r="U3" s="126"/>
    </row>
    <row r="4" spans="1:22" s="98" customFormat="1" ht="13.5" customHeight="1" x14ac:dyDescent="0.2">
      <c r="A4" s="99"/>
      <c r="B4" s="100" t="s">
        <v>79</v>
      </c>
      <c r="C4" s="99"/>
      <c r="D4" s="99"/>
      <c r="E4" s="99"/>
      <c r="F4" s="99"/>
      <c r="G4" s="99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04"/>
    </row>
    <row r="5" spans="1:22" s="98" customFormat="1" ht="34.5" customHeight="1" x14ac:dyDescent="0.2">
      <c r="A5" s="96"/>
      <c r="B5" s="101" t="s">
        <v>80</v>
      </c>
      <c r="C5" s="96"/>
      <c r="D5" s="97"/>
      <c r="E5" s="96"/>
      <c r="F5" s="97"/>
      <c r="G5" s="96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04"/>
    </row>
    <row r="6" spans="1:22" s="98" customFormat="1" ht="13.5" customHeight="1" x14ac:dyDescent="0.2">
      <c r="A6" s="96"/>
      <c r="B6" s="101" t="s">
        <v>79</v>
      </c>
      <c r="C6" s="96"/>
      <c r="D6" s="97"/>
      <c r="E6" s="96"/>
      <c r="F6" s="97"/>
      <c r="G6" s="96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04"/>
    </row>
    <row r="7" spans="1:22" s="98" customFormat="1" ht="36.75" customHeight="1" x14ac:dyDescent="0.2">
      <c r="A7" s="96"/>
      <c r="B7" s="101" t="s">
        <v>81</v>
      </c>
      <c r="C7" s="96"/>
      <c r="D7" s="97"/>
      <c r="E7" s="96"/>
      <c r="F7" s="97"/>
      <c r="G7" s="96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04"/>
    </row>
    <row r="8" spans="1:22" x14ac:dyDescent="0.2">
      <c r="A8" s="29"/>
      <c r="B8" s="30"/>
      <c r="C8" s="31"/>
      <c r="D8" s="32"/>
      <c r="E8" s="32"/>
      <c r="F8" s="32"/>
      <c r="G8" s="33"/>
      <c r="J8" s="145"/>
    </row>
    <row r="9" spans="1:22" s="15" customFormat="1" ht="15" customHeight="1" thickBot="1" x14ac:dyDescent="0.25">
      <c r="A9" s="16" t="s">
        <v>52</v>
      </c>
      <c r="B9" s="229" t="s">
        <v>53</v>
      </c>
      <c r="C9" s="229"/>
      <c r="D9" s="229"/>
      <c r="E9" s="229"/>
      <c r="F9" s="19"/>
      <c r="G9" s="7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06"/>
    </row>
    <row r="10" spans="1:22" s="15" customFormat="1" ht="15" customHeight="1" x14ac:dyDescent="0.2">
      <c r="A10" s="18"/>
      <c r="B10" s="20"/>
      <c r="C10" s="20"/>
      <c r="D10" s="20"/>
      <c r="E10" s="20"/>
      <c r="F10" s="21"/>
      <c r="G10" s="7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06"/>
    </row>
    <row r="11" spans="1:22" s="1" customFormat="1" ht="14.25" customHeight="1" x14ac:dyDescent="0.2">
      <c r="A11" s="8" t="s">
        <v>1</v>
      </c>
      <c r="B11" s="11" t="s">
        <v>515</v>
      </c>
      <c r="D11" s="14"/>
      <c r="E11" s="14"/>
      <c r="F11" s="14"/>
      <c r="G11" s="2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07"/>
    </row>
    <row r="12" spans="1:22" s="1" customFormat="1" x14ac:dyDescent="0.2">
      <c r="A12" s="8"/>
      <c r="B12" s="11" t="s">
        <v>262</v>
      </c>
      <c r="D12" s="14"/>
      <c r="E12" s="14"/>
      <c r="F12" s="14"/>
      <c r="G12" s="2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07"/>
    </row>
    <row r="13" spans="1:22" s="1" customFormat="1" x14ac:dyDescent="0.2">
      <c r="A13" s="8"/>
      <c r="B13" s="28" t="s">
        <v>455</v>
      </c>
      <c r="C13" s="5"/>
      <c r="D13" s="13"/>
      <c r="E13" s="14"/>
      <c r="F13" s="14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07"/>
    </row>
    <row r="14" spans="1:22" s="1" customFormat="1" x14ac:dyDescent="0.2">
      <c r="A14" s="8"/>
      <c r="B14" s="28" t="s">
        <v>456</v>
      </c>
      <c r="C14" s="5"/>
      <c r="D14" s="13"/>
      <c r="E14" s="14"/>
      <c r="F14" s="14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07"/>
    </row>
    <row r="15" spans="1:22" s="1" customFormat="1" x14ac:dyDescent="0.2">
      <c r="A15" s="8"/>
      <c r="B15" s="28" t="s">
        <v>457</v>
      </c>
      <c r="C15" s="5"/>
      <c r="D15" s="13"/>
      <c r="E15" s="14"/>
      <c r="F15" s="14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07"/>
    </row>
    <row r="16" spans="1:22" s="1" customFormat="1" x14ac:dyDescent="0.2">
      <c r="A16" s="8"/>
      <c r="B16" s="28" t="s">
        <v>458</v>
      </c>
      <c r="C16" s="5"/>
      <c r="D16" s="13"/>
      <c r="E16" s="14"/>
      <c r="F16" s="14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07"/>
    </row>
    <row r="17" spans="1:22" s="1" customFormat="1" ht="30" customHeight="1" x14ac:dyDescent="0.2">
      <c r="A17" s="8"/>
      <c r="B17" s="28" t="s">
        <v>517</v>
      </c>
      <c r="C17" s="5"/>
      <c r="D17" s="13"/>
      <c r="E17" s="14"/>
      <c r="F17" s="14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07"/>
    </row>
    <row r="18" spans="1:22" s="1" customFormat="1" ht="15" customHeight="1" x14ac:dyDescent="0.2">
      <c r="A18" s="8"/>
      <c r="B18" s="28" t="s">
        <v>516</v>
      </c>
      <c r="C18" s="5"/>
      <c r="D18" s="13"/>
      <c r="E18" s="14"/>
      <c r="F18" s="14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07"/>
    </row>
    <row r="19" spans="1:22" s="1" customFormat="1" ht="40.5" customHeight="1" x14ac:dyDescent="0.2">
      <c r="A19" s="8"/>
      <c r="B19" s="26" t="s">
        <v>23</v>
      </c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07"/>
    </row>
    <row r="20" spans="1:22" s="1" customFormat="1" ht="25.5" x14ac:dyDescent="0.2">
      <c r="A20" s="8"/>
      <c r="B20" s="11" t="s">
        <v>354</v>
      </c>
      <c r="C20" s="24" t="s">
        <v>12</v>
      </c>
      <c r="D20" s="13">
        <v>1</v>
      </c>
      <c r="E20" s="14"/>
      <c r="F20" s="14">
        <f>D20*E20</f>
        <v>0</v>
      </c>
      <c r="G20" s="2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07"/>
    </row>
    <row r="21" spans="1:22" s="1" customFormat="1" ht="12.75" customHeight="1" x14ac:dyDescent="0.2">
      <c r="A21" s="8"/>
      <c r="B21" s="11" t="s">
        <v>265</v>
      </c>
      <c r="D21" s="14"/>
      <c r="E21" s="14"/>
      <c r="F21" s="14"/>
      <c r="G21" s="2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</row>
    <row r="22" spans="1:22" s="1" customFormat="1" ht="15.75" customHeight="1" x14ac:dyDescent="0.2">
      <c r="A22" s="8"/>
      <c r="B22" s="11"/>
      <c r="D22" s="14"/>
      <c r="E22" s="14"/>
      <c r="F22" s="14"/>
      <c r="G22" s="2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</row>
    <row r="23" spans="1:22" s="1" customFormat="1" ht="15.75" customHeight="1" x14ac:dyDescent="0.2">
      <c r="A23" s="8"/>
      <c r="B23" s="11" t="s">
        <v>264</v>
      </c>
      <c r="D23" s="14"/>
      <c r="E23" s="14"/>
      <c r="F23" s="14"/>
      <c r="G23" s="2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</row>
    <row r="24" spans="1:22" s="3" customFormat="1" x14ac:dyDescent="0.2">
      <c r="A24" s="17"/>
      <c r="B24" s="12"/>
      <c r="D24" s="10"/>
      <c r="E24" s="14"/>
      <c r="F24" s="14"/>
      <c r="G24" s="2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</row>
    <row r="25" spans="1:22" s="1" customFormat="1" x14ac:dyDescent="0.2">
      <c r="A25" s="8"/>
      <c r="B25" s="11"/>
      <c r="D25" s="14"/>
      <c r="E25" s="14"/>
      <c r="F25" s="14"/>
      <c r="G25" s="2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07"/>
    </row>
    <row r="26" spans="1:22" s="1" customFormat="1" ht="40.5" customHeight="1" x14ac:dyDescent="0.2">
      <c r="A26" s="8" t="s">
        <v>2</v>
      </c>
      <c r="B26" s="11" t="s">
        <v>518</v>
      </c>
      <c r="C26" s="1" t="s">
        <v>12</v>
      </c>
      <c r="D26" s="14">
        <v>1</v>
      </c>
      <c r="E26" s="14"/>
      <c r="F26" s="14">
        <f t="shared" ref="F26:F42" si="0">D26*E26</f>
        <v>0</v>
      </c>
      <c r="G26" s="2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07"/>
    </row>
    <row r="27" spans="1:22" x14ac:dyDescent="0.2">
      <c r="B27" s="46"/>
      <c r="C27" s="47"/>
      <c r="D27" s="43"/>
      <c r="F27" s="14"/>
      <c r="G27" s="33"/>
    </row>
    <row r="28" spans="1:22" s="1" customFormat="1" ht="27.75" customHeight="1" x14ac:dyDescent="0.2">
      <c r="A28" s="8" t="s">
        <v>3</v>
      </c>
      <c r="B28" s="11" t="s">
        <v>459</v>
      </c>
      <c r="D28" s="14"/>
      <c r="E28" s="14"/>
      <c r="F28" s="14"/>
      <c r="G28" s="2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07"/>
    </row>
    <row r="29" spans="1:22" s="3" customFormat="1" x14ac:dyDescent="0.2">
      <c r="A29" s="17"/>
      <c r="B29" s="12" t="s">
        <v>98</v>
      </c>
      <c r="C29" s="3" t="s">
        <v>14</v>
      </c>
      <c r="D29" s="10">
        <v>4</v>
      </c>
      <c r="E29" s="14"/>
      <c r="F29" s="14">
        <f t="shared" si="0"/>
        <v>0</v>
      </c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08"/>
    </row>
    <row r="30" spans="1:22" s="3" customFormat="1" x14ac:dyDescent="0.2">
      <c r="A30" s="17"/>
      <c r="B30" s="12"/>
      <c r="D30" s="10"/>
      <c r="E30" s="14"/>
      <c r="F30" s="14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08"/>
    </row>
    <row r="31" spans="1:22" s="3" customFormat="1" x14ac:dyDescent="0.2">
      <c r="A31" s="17" t="s">
        <v>4</v>
      </c>
      <c r="B31" s="12" t="s">
        <v>462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08"/>
    </row>
    <row r="32" spans="1:22" s="3" customFormat="1" ht="13.5" customHeight="1" x14ac:dyDescent="0.2">
      <c r="A32" s="17"/>
      <c r="B32" s="11" t="s">
        <v>262</v>
      </c>
      <c r="D32" s="10"/>
      <c r="E32" s="14"/>
      <c r="F32" s="14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08"/>
    </row>
    <row r="33" spans="1:22" s="3" customFormat="1" ht="13.5" customHeight="1" x14ac:dyDescent="0.2">
      <c r="A33" s="17"/>
      <c r="B33" s="11" t="s">
        <v>460</v>
      </c>
      <c r="D33" s="10"/>
      <c r="E33" s="14"/>
      <c r="F33" s="14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08"/>
    </row>
    <row r="34" spans="1:22" s="3" customFormat="1" ht="13.5" customHeight="1" x14ac:dyDescent="0.2">
      <c r="A34" s="17"/>
      <c r="B34" s="11" t="s">
        <v>461</v>
      </c>
      <c r="D34" s="10"/>
      <c r="E34" s="14"/>
      <c r="F34" s="14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08"/>
    </row>
    <row r="35" spans="1:22" s="3" customFormat="1" ht="25.5" x14ac:dyDescent="0.2">
      <c r="A35" s="17"/>
      <c r="B35" s="12" t="s">
        <v>355</v>
      </c>
      <c r="C35" s="3" t="s">
        <v>14</v>
      </c>
      <c r="D35" s="10">
        <v>1</v>
      </c>
      <c r="E35" s="14"/>
      <c r="F35" s="14">
        <f>D35*E35</f>
        <v>0</v>
      </c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08"/>
    </row>
    <row r="36" spans="1:22" s="1" customFormat="1" ht="12.75" customHeight="1" x14ac:dyDescent="0.2">
      <c r="A36" s="8"/>
      <c r="B36" s="11" t="s">
        <v>265</v>
      </c>
      <c r="D36" s="14"/>
      <c r="E36" s="14"/>
      <c r="F36" s="14"/>
      <c r="G36" s="2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</row>
    <row r="37" spans="1:22" s="1" customFormat="1" ht="15.75" customHeight="1" x14ac:dyDescent="0.2">
      <c r="A37" s="8"/>
      <c r="B37" s="11"/>
      <c r="D37" s="14"/>
      <c r="E37" s="14"/>
      <c r="F37" s="14"/>
      <c r="G37" s="2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22" s="1" customFormat="1" ht="15.75" customHeight="1" x14ac:dyDescent="0.2">
      <c r="A38" s="8"/>
      <c r="B38" s="11" t="s">
        <v>264</v>
      </c>
      <c r="D38" s="14"/>
      <c r="E38" s="14"/>
      <c r="F38" s="14"/>
      <c r="G38" s="2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1:22" s="3" customFormat="1" x14ac:dyDescent="0.2">
      <c r="A39" s="17"/>
      <c r="B39" s="12"/>
      <c r="D39" s="10"/>
      <c r="E39" s="14"/>
      <c r="F39" s="14"/>
      <c r="G39" s="2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</row>
    <row r="40" spans="1:22" s="52" customFormat="1" x14ac:dyDescent="0.2">
      <c r="A40" s="50"/>
      <c r="B40" s="49"/>
      <c r="D40" s="53"/>
      <c r="E40" s="43"/>
      <c r="F40" s="14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09"/>
    </row>
    <row r="41" spans="1:22" s="1" customFormat="1" ht="64.5" customHeight="1" x14ac:dyDescent="0.2">
      <c r="A41" s="8" t="s">
        <v>5</v>
      </c>
      <c r="B41" s="4" t="s">
        <v>463</v>
      </c>
      <c r="C41" s="5"/>
      <c r="D41" s="13"/>
      <c r="E41" s="14"/>
      <c r="F41" s="14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07"/>
    </row>
    <row r="42" spans="1:22" s="3" customFormat="1" x14ac:dyDescent="0.2">
      <c r="A42" s="17"/>
      <c r="B42" s="12" t="s">
        <v>93</v>
      </c>
      <c r="C42" s="3" t="s">
        <v>13</v>
      </c>
      <c r="D42" s="10">
        <v>12</v>
      </c>
      <c r="E42" s="14"/>
      <c r="F42" s="14">
        <f t="shared" si="0"/>
        <v>0</v>
      </c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08"/>
    </row>
    <row r="43" spans="1:22" s="3" customFormat="1" x14ac:dyDescent="0.2">
      <c r="A43" s="17"/>
      <c r="B43" s="12"/>
      <c r="D43" s="10"/>
      <c r="E43" s="14"/>
      <c r="F43" s="14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08"/>
    </row>
    <row r="44" spans="1:22" s="3" customFormat="1" ht="63.75" x14ac:dyDescent="0.2">
      <c r="A44" s="17" t="s">
        <v>6</v>
      </c>
      <c r="B44" s="12" t="s">
        <v>256</v>
      </c>
      <c r="C44" s="3" t="s">
        <v>14</v>
      </c>
      <c r="D44" s="10">
        <v>1</v>
      </c>
      <c r="E44" s="14"/>
      <c r="F44" s="14">
        <f>D44*E44</f>
        <v>0</v>
      </c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08"/>
    </row>
    <row r="45" spans="1:22" x14ac:dyDescent="0.2">
      <c r="B45" s="48"/>
      <c r="C45" s="47"/>
      <c r="D45" s="43"/>
      <c r="G45" s="33"/>
    </row>
    <row r="46" spans="1:22" s="15" customFormat="1" ht="15" customHeight="1" x14ac:dyDescent="0.2">
      <c r="A46" s="25" t="s">
        <v>52</v>
      </c>
      <c r="B46" s="223" t="s">
        <v>54</v>
      </c>
      <c r="C46" s="223"/>
      <c r="D46" s="223"/>
      <c r="E46" s="223"/>
      <c r="F46" s="22">
        <f>SUM(F13:F45)</f>
        <v>0</v>
      </c>
      <c r="G46" s="7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06"/>
    </row>
    <row r="47" spans="1:22" x14ac:dyDescent="0.2">
      <c r="B47" s="45"/>
      <c r="C47" s="41"/>
      <c r="D47" s="43"/>
    </row>
    <row r="48" spans="1:22" s="1" customFormat="1" ht="14.25" customHeight="1" x14ac:dyDescent="0.2">
      <c r="A48" s="8"/>
      <c r="B48" s="4"/>
      <c r="C48" s="5"/>
      <c r="D48" s="13"/>
      <c r="E48" s="14"/>
      <c r="F48" s="14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07"/>
    </row>
    <row r="49" spans="1:22" s="3" customFormat="1" x14ac:dyDescent="0.2">
      <c r="A49" s="17"/>
      <c r="B49" s="12"/>
      <c r="D49" s="10"/>
      <c r="E49" s="14"/>
      <c r="F49" s="14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08"/>
    </row>
    <row r="50" spans="1:22" s="3" customFormat="1" x14ac:dyDescent="0.2">
      <c r="A50" s="17"/>
      <c r="B50" s="12"/>
      <c r="D50" s="10"/>
      <c r="E50" s="14"/>
      <c r="F50" s="14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08"/>
    </row>
    <row r="51" spans="1:22" s="3" customFormat="1" x14ac:dyDescent="0.2">
      <c r="A51" s="17"/>
      <c r="B51" s="12"/>
      <c r="D51" s="10"/>
      <c r="E51" s="14"/>
      <c r="F51" s="14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08"/>
    </row>
    <row r="52" spans="1:22" s="3" customFormat="1" x14ac:dyDescent="0.2">
      <c r="A52" s="17"/>
      <c r="B52" s="12"/>
      <c r="D52" s="10"/>
      <c r="E52" s="14"/>
      <c r="F52" s="14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08"/>
    </row>
    <row r="53" spans="1:22" s="3" customFormat="1" x14ac:dyDescent="0.2">
      <c r="A53" s="17"/>
      <c r="B53" s="12"/>
      <c r="D53" s="10"/>
      <c r="E53" s="14"/>
      <c r="F53" s="14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08"/>
    </row>
    <row r="54" spans="1:22" s="3" customFormat="1" x14ac:dyDescent="0.2">
      <c r="A54" s="17"/>
      <c r="B54" s="12"/>
      <c r="D54" s="10"/>
      <c r="E54" s="14"/>
      <c r="F54" s="14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08"/>
    </row>
    <row r="55" spans="1:22" s="3" customFormat="1" x14ac:dyDescent="0.2">
      <c r="A55" s="17"/>
      <c r="B55" s="12"/>
      <c r="D55" s="10"/>
      <c r="E55" s="14"/>
      <c r="F55" s="14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08"/>
    </row>
    <row r="56" spans="1:22" s="3" customFormat="1" x14ac:dyDescent="0.2">
      <c r="A56" s="17"/>
      <c r="B56" s="12"/>
      <c r="D56" s="10"/>
      <c r="E56" s="14"/>
      <c r="F56" s="14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08"/>
    </row>
    <row r="57" spans="1:22" s="3" customFormat="1" x14ac:dyDescent="0.2">
      <c r="A57" s="17"/>
      <c r="B57" s="12"/>
      <c r="D57" s="10"/>
      <c r="E57" s="14"/>
      <c r="F57" s="14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08"/>
    </row>
    <row r="58" spans="1:22" s="3" customFormat="1" x14ac:dyDescent="0.2">
      <c r="A58" s="17"/>
      <c r="B58" s="12"/>
      <c r="D58" s="10"/>
      <c r="E58" s="14"/>
      <c r="F58" s="14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08"/>
    </row>
    <row r="59" spans="1:22" s="52" customFormat="1" x14ac:dyDescent="0.2">
      <c r="A59" s="50"/>
      <c r="B59" s="51"/>
      <c r="D59" s="53"/>
      <c r="E59" s="43"/>
      <c r="F59" s="43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09"/>
    </row>
    <row r="60" spans="1:22" s="3" customFormat="1" x14ac:dyDescent="0.2">
      <c r="A60" s="17"/>
      <c r="B60" s="9"/>
      <c r="D60" s="10"/>
      <c r="E60" s="14"/>
      <c r="F60" s="14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08"/>
    </row>
    <row r="61" spans="1:22" s="3" customFormat="1" x14ac:dyDescent="0.2">
      <c r="A61" s="17"/>
      <c r="B61" s="12"/>
      <c r="D61" s="10"/>
      <c r="E61" s="14"/>
      <c r="F61" s="14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08"/>
    </row>
    <row r="62" spans="1:22" s="52" customFormat="1" x14ac:dyDescent="0.2">
      <c r="A62" s="50"/>
      <c r="B62" s="51"/>
      <c r="D62" s="53"/>
      <c r="E62" s="43"/>
      <c r="F62" s="43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09"/>
    </row>
    <row r="63" spans="1:22" s="1" customFormat="1" ht="14.25" customHeight="1" x14ac:dyDescent="0.2">
      <c r="A63" s="8"/>
      <c r="B63" s="11"/>
      <c r="D63" s="14"/>
      <c r="E63" s="14"/>
      <c r="F63" s="14"/>
      <c r="G63" s="2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07"/>
    </row>
    <row r="64" spans="1:22" s="3" customFormat="1" x14ac:dyDescent="0.2">
      <c r="A64" s="17"/>
      <c r="B64" s="12"/>
      <c r="D64" s="10"/>
      <c r="E64" s="14"/>
      <c r="F64" s="14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08"/>
    </row>
    <row r="65" spans="1:22" s="3" customFormat="1" x14ac:dyDescent="0.2">
      <c r="A65" s="17"/>
      <c r="B65" s="12"/>
      <c r="D65" s="10"/>
      <c r="E65" s="14"/>
      <c r="F65" s="14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08"/>
    </row>
    <row r="66" spans="1:22" s="3" customFormat="1" x14ac:dyDescent="0.2">
      <c r="A66" s="17"/>
      <c r="B66" s="12"/>
      <c r="D66" s="10"/>
      <c r="E66" s="14"/>
      <c r="F66" s="14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08"/>
    </row>
    <row r="67" spans="1:22" s="1" customFormat="1" ht="40.5" customHeight="1" x14ac:dyDescent="0.2">
      <c r="A67" s="8"/>
      <c r="B67" s="11"/>
      <c r="C67" s="6"/>
      <c r="D67" s="13"/>
      <c r="E67" s="14"/>
      <c r="F67" s="14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07"/>
    </row>
    <row r="68" spans="1:22" s="1" customFormat="1" ht="28.5" customHeight="1" x14ac:dyDescent="0.2">
      <c r="A68" s="8"/>
      <c r="B68" s="11"/>
      <c r="C68" s="6"/>
      <c r="D68" s="13"/>
      <c r="E68" s="14"/>
      <c r="F68" s="14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07"/>
    </row>
    <row r="69" spans="1:22" s="1" customFormat="1" ht="39.75" customHeight="1" x14ac:dyDescent="0.2">
      <c r="A69" s="8"/>
      <c r="B69" s="11"/>
      <c r="C69" s="6"/>
      <c r="D69" s="13"/>
      <c r="E69" s="14"/>
      <c r="F69" s="14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07"/>
    </row>
    <row r="70" spans="1:22" s="1" customFormat="1" ht="28.5" customHeight="1" x14ac:dyDescent="0.2">
      <c r="A70" s="8"/>
      <c r="B70" s="11"/>
      <c r="C70" s="6"/>
      <c r="D70" s="13"/>
      <c r="E70" s="14"/>
      <c r="F70" s="14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07"/>
    </row>
    <row r="71" spans="1:22" s="1" customFormat="1" ht="14.25" customHeight="1" x14ac:dyDescent="0.2">
      <c r="A71" s="8"/>
      <c r="B71" s="11"/>
      <c r="C71" s="6"/>
      <c r="D71" s="13"/>
      <c r="E71" s="14"/>
      <c r="F71" s="14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07"/>
    </row>
    <row r="72" spans="1:22" s="1" customFormat="1" ht="14.25" customHeight="1" x14ac:dyDescent="0.2">
      <c r="A72" s="8"/>
      <c r="B72" s="11"/>
      <c r="C72" s="6"/>
      <c r="D72" s="13"/>
      <c r="E72" s="14"/>
      <c r="F72" s="14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07"/>
    </row>
    <row r="73" spans="1:22" s="1" customFormat="1" ht="14.25" customHeight="1" x14ac:dyDescent="0.2">
      <c r="A73" s="8"/>
      <c r="B73" s="11"/>
      <c r="C73" s="6"/>
      <c r="D73" s="13"/>
      <c r="E73" s="14"/>
      <c r="F73" s="14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07"/>
    </row>
    <row r="74" spans="1:22" s="52" customFormat="1" x14ac:dyDescent="0.2">
      <c r="A74" s="50"/>
      <c r="B74" s="51"/>
      <c r="D74" s="53"/>
      <c r="E74" s="43"/>
      <c r="F74" s="43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09"/>
    </row>
    <row r="75" spans="1:22" s="1" customFormat="1" x14ac:dyDescent="0.2">
      <c r="A75" s="8"/>
      <c r="B75" s="11"/>
      <c r="C75" s="6"/>
      <c r="D75" s="13"/>
      <c r="E75" s="14"/>
      <c r="F75" s="14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07"/>
    </row>
    <row r="76" spans="1:22" s="52" customFormat="1" x14ac:dyDescent="0.2">
      <c r="A76" s="50"/>
      <c r="B76" s="51"/>
      <c r="D76" s="53"/>
      <c r="E76" s="43"/>
      <c r="F76" s="43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09"/>
    </row>
    <row r="77" spans="1:22" s="3" customFormat="1" ht="66" customHeight="1" x14ac:dyDescent="0.2">
      <c r="A77" s="17"/>
      <c r="B77" s="11"/>
      <c r="D77" s="10"/>
      <c r="E77" s="14"/>
      <c r="F77" s="14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08"/>
    </row>
    <row r="78" spans="1:22" s="1" customFormat="1" x14ac:dyDescent="0.2">
      <c r="A78" s="8"/>
      <c r="B78" s="11"/>
      <c r="D78" s="14"/>
      <c r="E78" s="14"/>
      <c r="F78" s="14"/>
      <c r="G78" s="2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07"/>
    </row>
    <row r="79" spans="1:22" x14ac:dyDescent="0.2">
      <c r="B79" s="46"/>
      <c r="C79" s="41"/>
    </row>
    <row r="80" spans="1:22" s="1" customFormat="1" ht="103.5" customHeight="1" x14ac:dyDescent="0.2">
      <c r="A80" s="8"/>
      <c r="B80" s="11"/>
      <c r="C80" s="3"/>
      <c r="D80" s="13"/>
      <c r="E80" s="14"/>
      <c r="F80" s="14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07"/>
    </row>
    <row r="81" spans="1:22" s="1" customFormat="1" x14ac:dyDescent="0.2">
      <c r="A81" s="8"/>
      <c r="B81" s="11"/>
      <c r="C81" s="5"/>
      <c r="D81" s="13"/>
      <c r="E81" s="14"/>
      <c r="F81" s="14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07"/>
    </row>
    <row r="82" spans="1:22" s="1" customFormat="1" x14ac:dyDescent="0.2">
      <c r="A82" s="8"/>
      <c r="B82" s="11"/>
      <c r="C82" s="5"/>
      <c r="D82" s="13"/>
      <c r="E82" s="14"/>
      <c r="F82" s="14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07"/>
    </row>
    <row r="83" spans="1:22" s="1" customFormat="1" ht="65.25" customHeight="1" x14ac:dyDescent="0.2">
      <c r="A83" s="8"/>
      <c r="B83" s="11"/>
      <c r="C83" s="3"/>
      <c r="D83" s="13"/>
      <c r="E83" s="14"/>
      <c r="F83" s="14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07"/>
    </row>
    <row r="84" spans="1:22" s="1" customFormat="1" x14ac:dyDescent="0.2">
      <c r="A84" s="8"/>
      <c r="B84" s="11"/>
      <c r="C84" s="5"/>
      <c r="D84" s="13"/>
      <c r="E84" s="14"/>
      <c r="F84" s="14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07"/>
    </row>
    <row r="85" spans="1:22" s="1" customFormat="1" x14ac:dyDescent="0.2">
      <c r="A85" s="8"/>
      <c r="B85" s="23"/>
      <c r="C85" s="5"/>
      <c r="D85" s="13"/>
      <c r="E85" s="14"/>
      <c r="F85" s="14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07"/>
    </row>
    <row r="86" spans="1:22" s="1" customFormat="1" x14ac:dyDescent="0.2">
      <c r="A86" s="8"/>
      <c r="B86" s="11"/>
      <c r="C86" s="3"/>
      <c r="D86" s="13"/>
      <c r="E86" s="14"/>
      <c r="F86" s="14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07"/>
    </row>
    <row r="87" spans="1:22" s="1" customFormat="1" x14ac:dyDescent="0.2">
      <c r="A87" s="8"/>
      <c r="B87" s="4"/>
      <c r="C87" s="5"/>
      <c r="D87" s="13"/>
      <c r="E87" s="14"/>
      <c r="F87" s="14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07"/>
    </row>
    <row r="88" spans="1:22" s="1" customFormat="1" x14ac:dyDescent="0.2">
      <c r="A88" s="8"/>
      <c r="B88" s="11"/>
      <c r="C88" s="3"/>
      <c r="D88" s="13"/>
      <c r="E88" s="14"/>
      <c r="F88" s="14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07"/>
    </row>
    <row r="89" spans="1:22" ht="13.5" customHeight="1" x14ac:dyDescent="0.2">
      <c r="B89" s="59"/>
      <c r="C89" s="41"/>
    </row>
    <row r="90" spans="1:22" s="1" customFormat="1" x14ac:dyDescent="0.2">
      <c r="A90" s="8"/>
      <c r="B90" s="11"/>
      <c r="C90" s="5"/>
      <c r="D90" s="13"/>
      <c r="E90" s="14"/>
      <c r="F90" s="14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07"/>
    </row>
    <row r="91" spans="1:22" s="1" customFormat="1" x14ac:dyDescent="0.2">
      <c r="A91" s="8"/>
      <c r="B91" s="27"/>
      <c r="C91" s="5"/>
      <c r="D91" s="13"/>
      <c r="E91" s="14"/>
      <c r="F91" s="14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07"/>
    </row>
    <row r="92" spans="1:22" s="1" customFormat="1" x14ac:dyDescent="0.2">
      <c r="A92" s="8"/>
      <c r="B92" s="27"/>
      <c r="C92" s="5"/>
      <c r="D92" s="13"/>
      <c r="E92" s="14"/>
      <c r="F92" s="14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07"/>
    </row>
    <row r="93" spans="1:22" s="1" customFormat="1" x14ac:dyDescent="0.2">
      <c r="A93" s="8"/>
      <c r="B93" s="27"/>
      <c r="C93" s="5"/>
      <c r="D93" s="13"/>
      <c r="E93" s="14"/>
      <c r="F93" s="14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07"/>
    </row>
    <row r="94" spans="1:22" s="1" customFormat="1" x14ac:dyDescent="0.2">
      <c r="A94" s="8"/>
      <c r="B94" s="27"/>
      <c r="C94" s="5"/>
      <c r="D94" s="13"/>
      <c r="E94" s="14"/>
      <c r="F94" s="14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07"/>
    </row>
    <row r="95" spans="1:22" s="1" customFormat="1" x14ac:dyDescent="0.2">
      <c r="A95" s="8"/>
      <c r="B95" s="27"/>
      <c r="C95" s="5"/>
      <c r="D95" s="13"/>
      <c r="E95" s="14"/>
      <c r="F95" s="14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07"/>
    </row>
    <row r="96" spans="1:22" s="1" customFormat="1" x14ac:dyDescent="0.2">
      <c r="A96" s="8"/>
      <c r="B96" s="27"/>
      <c r="C96" s="5"/>
      <c r="D96" s="13"/>
      <c r="E96" s="14"/>
      <c r="F96" s="14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07"/>
    </row>
    <row r="97" spans="1:22" x14ac:dyDescent="0.2">
      <c r="B97" s="61"/>
      <c r="C97" s="41"/>
    </row>
    <row r="98" spans="1:22" s="1" customFormat="1" x14ac:dyDescent="0.2">
      <c r="A98" s="8"/>
      <c r="B98" s="11"/>
      <c r="C98" s="3"/>
      <c r="D98" s="13"/>
      <c r="E98" s="14"/>
      <c r="F98" s="14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07"/>
    </row>
    <row r="99" spans="1:22" x14ac:dyDescent="0.2">
      <c r="B99" s="45"/>
      <c r="C99" s="52"/>
    </row>
    <row r="100" spans="1:22" s="1" customFormat="1" x14ac:dyDescent="0.2">
      <c r="A100" s="8"/>
      <c r="B100" s="11"/>
      <c r="D100" s="14"/>
      <c r="E100" s="14"/>
      <c r="F100" s="14"/>
      <c r="G100" s="2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07"/>
    </row>
    <row r="101" spans="1:22" s="1" customFormat="1" x14ac:dyDescent="0.2">
      <c r="A101" s="8"/>
      <c r="B101" s="11"/>
      <c r="D101" s="14"/>
      <c r="E101" s="14"/>
      <c r="F101" s="14"/>
      <c r="G101" s="2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07"/>
    </row>
    <row r="102" spans="1:22" s="1" customFormat="1" x14ac:dyDescent="0.2">
      <c r="A102" s="8"/>
      <c r="B102" s="11"/>
      <c r="D102" s="14"/>
      <c r="E102" s="14"/>
      <c r="F102" s="14"/>
      <c r="G102" s="2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07"/>
    </row>
    <row r="103" spans="1:22" s="1" customFormat="1" x14ac:dyDescent="0.2">
      <c r="A103" s="8"/>
      <c r="B103" s="11"/>
      <c r="D103" s="14"/>
      <c r="E103" s="14"/>
      <c r="F103" s="14"/>
      <c r="G103" s="2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07"/>
    </row>
    <row r="104" spans="1:22" s="1" customFormat="1" x14ac:dyDescent="0.2">
      <c r="A104" s="8"/>
      <c r="B104" s="11"/>
      <c r="D104" s="14"/>
      <c r="E104" s="14"/>
      <c r="F104" s="14"/>
      <c r="G104" s="2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07"/>
    </row>
    <row r="105" spans="1:22" s="1" customFormat="1" x14ac:dyDescent="0.2">
      <c r="A105" s="8"/>
      <c r="B105" s="11"/>
      <c r="D105" s="14"/>
      <c r="E105" s="14"/>
      <c r="F105" s="14"/>
      <c r="G105" s="2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07"/>
    </row>
    <row r="106" spans="1:22" s="1" customFormat="1" x14ac:dyDescent="0.2">
      <c r="A106" s="8"/>
      <c r="B106" s="11"/>
      <c r="D106" s="14"/>
      <c r="E106" s="14"/>
      <c r="F106" s="14"/>
      <c r="G106" s="2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07"/>
    </row>
    <row r="107" spans="1:22" x14ac:dyDescent="0.2">
      <c r="B107" s="45"/>
      <c r="C107" s="34"/>
      <c r="D107" s="43"/>
      <c r="G107" s="33"/>
    </row>
    <row r="108" spans="1:22" s="1" customFormat="1" ht="27.75" customHeight="1" x14ac:dyDescent="0.2">
      <c r="A108" s="8"/>
      <c r="B108" s="11"/>
      <c r="D108" s="14"/>
      <c r="E108" s="14"/>
      <c r="F108" s="14"/>
      <c r="G108" s="2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07"/>
    </row>
    <row r="109" spans="1:22" s="1" customFormat="1" ht="14.25" customHeight="1" x14ac:dyDescent="0.2">
      <c r="A109" s="8"/>
      <c r="B109" s="11"/>
      <c r="D109" s="14"/>
      <c r="E109" s="14"/>
      <c r="F109" s="14"/>
      <c r="G109" s="2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07"/>
    </row>
    <row r="110" spans="1:22" ht="13.5" customHeight="1" x14ac:dyDescent="0.2">
      <c r="B110" s="45"/>
      <c r="C110" s="34"/>
      <c r="D110" s="43"/>
      <c r="G110" s="33"/>
    </row>
    <row r="111" spans="1:22" s="1" customFormat="1" ht="17.25" customHeight="1" x14ac:dyDescent="0.2">
      <c r="A111" s="8"/>
      <c r="B111" s="11"/>
      <c r="D111" s="14"/>
      <c r="E111" s="14"/>
      <c r="F111" s="14"/>
      <c r="G111" s="2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07"/>
    </row>
    <row r="112" spans="1:22" s="1" customFormat="1" ht="15.75" customHeight="1" x14ac:dyDescent="0.2">
      <c r="A112" s="8"/>
      <c r="B112" s="11"/>
      <c r="D112" s="14"/>
      <c r="E112" s="14"/>
      <c r="F112" s="14"/>
      <c r="G112" s="2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07"/>
    </row>
    <row r="113" spans="1:22" s="1" customFormat="1" ht="53.25" customHeight="1" x14ac:dyDescent="0.2">
      <c r="A113" s="8"/>
      <c r="B113" s="11"/>
      <c r="D113" s="14"/>
      <c r="E113" s="14"/>
      <c r="F113" s="14"/>
      <c r="G113" s="2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07"/>
    </row>
    <row r="114" spans="1:22" s="1" customFormat="1" ht="19.5" customHeight="1" x14ac:dyDescent="0.2">
      <c r="A114" s="8"/>
      <c r="B114" s="11"/>
      <c r="D114" s="14"/>
      <c r="E114" s="14"/>
      <c r="F114" s="14"/>
      <c r="G114" s="2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07"/>
    </row>
    <row r="115" spans="1:22" s="1" customFormat="1" ht="27.75" customHeight="1" x14ac:dyDescent="0.2">
      <c r="A115" s="8"/>
      <c r="B115" s="11"/>
      <c r="D115" s="14"/>
      <c r="E115" s="14"/>
      <c r="F115" s="14"/>
      <c r="G115" s="2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07"/>
    </row>
    <row r="116" spans="1:22" s="1" customFormat="1" ht="27.75" customHeight="1" x14ac:dyDescent="0.2">
      <c r="A116" s="8"/>
      <c r="B116" s="11"/>
      <c r="D116" s="14"/>
      <c r="E116" s="14"/>
      <c r="F116" s="14"/>
      <c r="G116" s="2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07"/>
    </row>
    <row r="117" spans="1:22" x14ac:dyDescent="0.2">
      <c r="B117" s="44"/>
      <c r="C117" s="41"/>
    </row>
    <row r="118" spans="1:22" x14ac:dyDescent="0.2">
      <c r="B118" s="44"/>
      <c r="C118" s="41"/>
    </row>
    <row r="119" spans="1:22" x14ac:dyDescent="0.2">
      <c r="B119" s="44"/>
      <c r="C119" s="41"/>
    </row>
    <row r="120" spans="1:22" x14ac:dyDescent="0.2">
      <c r="B120" s="30"/>
      <c r="C120" s="34"/>
      <c r="D120" s="34"/>
      <c r="E120" s="34"/>
      <c r="F120" s="34"/>
    </row>
    <row r="121" spans="1:22" x14ac:dyDescent="0.2">
      <c r="B121" s="30"/>
      <c r="C121" s="34"/>
      <c r="D121" s="34"/>
      <c r="E121" s="34"/>
      <c r="F121" s="34"/>
    </row>
    <row r="122" spans="1:22" x14ac:dyDescent="0.2">
      <c r="B122" s="30"/>
      <c r="C122" s="41"/>
    </row>
    <row r="123" spans="1:22" x14ac:dyDescent="0.2">
      <c r="B123" s="44"/>
      <c r="C123" s="41"/>
    </row>
    <row r="124" spans="1:22" x14ac:dyDescent="0.2">
      <c r="B124" s="44"/>
      <c r="C124" s="41"/>
    </row>
    <row r="125" spans="1:22" x14ac:dyDescent="0.2">
      <c r="B125" s="44"/>
      <c r="C125" s="41"/>
    </row>
    <row r="126" spans="1:22" x14ac:dyDescent="0.2">
      <c r="B126" s="44"/>
      <c r="C126" s="41"/>
    </row>
    <row r="127" spans="1:22" x14ac:dyDescent="0.2">
      <c r="B127" s="44"/>
      <c r="C127" s="41"/>
    </row>
    <row r="128" spans="1:22" x14ac:dyDescent="0.2">
      <c r="B128" s="30"/>
      <c r="C128" s="34"/>
      <c r="D128" s="34"/>
      <c r="E128" s="34"/>
      <c r="F128" s="34"/>
    </row>
    <row r="129" spans="1:22" ht="14.25" x14ac:dyDescent="0.2">
      <c r="B129" s="81"/>
      <c r="C129" s="34"/>
      <c r="D129" s="43"/>
      <c r="G129" s="33"/>
    </row>
    <row r="130" spans="1:22" x14ac:dyDescent="0.2">
      <c r="B130" s="30"/>
      <c r="C130" s="34"/>
      <c r="D130" s="43"/>
      <c r="G130" s="33"/>
    </row>
    <row r="131" spans="1:22" x14ac:dyDescent="0.2">
      <c r="B131" s="30"/>
      <c r="C131" s="34"/>
      <c r="D131" s="43"/>
      <c r="G131" s="33"/>
    </row>
    <row r="132" spans="1:22" x14ac:dyDescent="0.2">
      <c r="B132" s="30"/>
      <c r="C132" s="34"/>
      <c r="D132" s="43"/>
      <c r="G132" s="33"/>
    </row>
    <row r="133" spans="1:22" ht="75" customHeight="1" x14ac:dyDescent="0.2">
      <c r="B133" s="30"/>
      <c r="C133" s="34"/>
      <c r="D133" s="43"/>
      <c r="G133" s="33"/>
    </row>
    <row r="134" spans="1:22" x14ac:dyDescent="0.2">
      <c r="B134" s="30"/>
      <c r="C134" s="34"/>
      <c r="D134" s="43"/>
      <c r="G134" s="33"/>
    </row>
    <row r="135" spans="1:22" x14ac:dyDescent="0.2">
      <c r="B135" s="30"/>
      <c r="C135" s="34"/>
      <c r="D135" s="43"/>
      <c r="G135" s="33"/>
    </row>
    <row r="136" spans="1:22" ht="44.25" customHeight="1" x14ac:dyDescent="0.2">
      <c r="B136" s="30"/>
      <c r="C136" s="34"/>
      <c r="D136" s="43"/>
      <c r="G136" s="33"/>
    </row>
    <row r="137" spans="1:22" x14ac:dyDescent="0.2">
      <c r="B137" s="45"/>
      <c r="C137" s="34"/>
      <c r="D137" s="43"/>
      <c r="G137" s="33"/>
    </row>
    <row r="138" spans="1:22" ht="54" customHeight="1" x14ac:dyDescent="0.2">
      <c r="B138" s="45"/>
      <c r="C138" s="34"/>
      <c r="D138" s="43"/>
      <c r="G138" s="33"/>
    </row>
    <row r="139" spans="1:22" s="52" customFormat="1" x14ac:dyDescent="0.2">
      <c r="A139" s="50"/>
      <c r="B139" s="51"/>
      <c r="D139" s="53"/>
      <c r="E139" s="43"/>
      <c r="F139" s="43"/>
      <c r="H139" s="142"/>
      <c r="I139" s="142"/>
      <c r="J139" s="142"/>
      <c r="K139" s="142"/>
      <c r="L139" s="142"/>
      <c r="M139" s="142"/>
      <c r="N139" s="142"/>
      <c r="O139" s="142"/>
      <c r="P139" s="142"/>
      <c r="Q139" s="142"/>
      <c r="R139" s="142"/>
      <c r="S139" s="142"/>
      <c r="T139" s="142"/>
      <c r="U139" s="142"/>
      <c r="V139" s="109"/>
    </row>
    <row r="140" spans="1:22" s="52" customFormat="1" x14ac:dyDescent="0.2">
      <c r="A140" s="50"/>
      <c r="B140" s="51"/>
      <c r="D140" s="53"/>
      <c r="E140" s="43"/>
      <c r="F140" s="43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  <c r="V140" s="109"/>
    </row>
    <row r="141" spans="1:22" s="52" customFormat="1" x14ac:dyDescent="0.2">
      <c r="A141" s="50"/>
      <c r="B141" s="49"/>
      <c r="D141" s="53"/>
      <c r="E141" s="43"/>
      <c r="F141" s="43"/>
      <c r="H141" s="142"/>
      <c r="I141" s="142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2"/>
      <c r="V141" s="109"/>
    </row>
    <row r="142" spans="1:22" ht="41.25" customHeight="1" x14ac:dyDescent="0.2">
      <c r="B142" s="45"/>
      <c r="C142" s="34"/>
      <c r="D142" s="43"/>
      <c r="G142" s="33"/>
    </row>
    <row r="143" spans="1:22" s="52" customFormat="1" x14ac:dyDescent="0.2">
      <c r="A143" s="50"/>
      <c r="B143" s="49"/>
      <c r="D143" s="53"/>
      <c r="E143" s="43"/>
      <c r="F143" s="43"/>
      <c r="H143" s="142"/>
      <c r="I143" s="142"/>
      <c r="J143" s="142"/>
      <c r="K143" s="142"/>
      <c r="L143" s="142"/>
      <c r="M143" s="142"/>
      <c r="N143" s="142"/>
      <c r="O143" s="142"/>
      <c r="P143" s="142"/>
      <c r="Q143" s="142"/>
      <c r="R143" s="142"/>
      <c r="S143" s="142"/>
      <c r="T143" s="142"/>
      <c r="U143" s="142"/>
      <c r="V143" s="109"/>
    </row>
    <row r="144" spans="1:22" s="52" customFormat="1" x14ac:dyDescent="0.2">
      <c r="A144" s="50"/>
      <c r="B144" s="49"/>
      <c r="D144" s="53"/>
      <c r="E144" s="43"/>
      <c r="F144" s="43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  <c r="T144" s="142"/>
      <c r="U144" s="142"/>
      <c r="V144" s="109"/>
    </row>
    <row r="145" spans="1:22" s="52" customFormat="1" x14ac:dyDescent="0.2">
      <c r="A145" s="50"/>
      <c r="B145" s="51"/>
      <c r="D145" s="53"/>
      <c r="E145" s="43"/>
      <c r="F145" s="43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  <c r="T145" s="142"/>
      <c r="U145" s="142"/>
      <c r="V145" s="109"/>
    </row>
    <row r="146" spans="1:22" s="52" customFormat="1" x14ac:dyDescent="0.2">
      <c r="A146" s="50"/>
      <c r="B146" s="51"/>
      <c r="D146" s="53"/>
      <c r="E146" s="43"/>
      <c r="F146" s="43"/>
      <c r="H146" s="142"/>
      <c r="I146" s="142"/>
      <c r="J146" s="142"/>
      <c r="K146" s="142"/>
      <c r="L146" s="142"/>
      <c r="M146" s="142"/>
      <c r="N146" s="142"/>
      <c r="O146" s="142"/>
      <c r="P146" s="142"/>
      <c r="Q146" s="142"/>
      <c r="R146" s="142"/>
      <c r="S146" s="142"/>
      <c r="T146" s="142"/>
      <c r="U146" s="142"/>
      <c r="V146" s="109"/>
    </row>
    <row r="147" spans="1:22" s="52" customFormat="1" x14ac:dyDescent="0.2">
      <c r="A147" s="50"/>
      <c r="B147" s="51"/>
      <c r="D147" s="53"/>
      <c r="E147" s="43"/>
      <c r="F147" s="43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  <c r="V147" s="109"/>
    </row>
    <row r="148" spans="1:22" s="52" customFormat="1" x14ac:dyDescent="0.2">
      <c r="A148" s="50"/>
      <c r="B148" s="51"/>
      <c r="D148" s="53"/>
      <c r="E148" s="43"/>
      <c r="F148" s="43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2"/>
      <c r="V148" s="109"/>
    </row>
    <row r="149" spans="1:22" ht="41.25" customHeight="1" x14ac:dyDescent="0.2">
      <c r="B149" s="45"/>
      <c r="C149" s="34"/>
      <c r="D149" s="43"/>
      <c r="G149" s="33"/>
    </row>
    <row r="150" spans="1:22" s="52" customFormat="1" x14ac:dyDescent="0.2">
      <c r="A150" s="50"/>
      <c r="B150" s="49"/>
      <c r="D150" s="53"/>
      <c r="E150" s="43"/>
      <c r="F150" s="43"/>
      <c r="H150" s="142"/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  <c r="V150" s="109"/>
    </row>
    <row r="151" spans="1:22" x14ac:dyDescent="0.2">
      <c r="B151" s="45"/>
      <c r="C151" s="34"/>
      <c r="D151" s="43"/>
      <c r="G151" s="33"/>
    </row>
    <row r="152" spans="1:22" ht="52.5" customHeight="1" x14ac:dyDescent="0.2">
      <c r="B152" s="45"/>
      <c r="C152" s="34"/>
      <c r="D152" s="43"/>
      <c r="G152" s="33"/>
    </row>
    <row r="153" spans="1:22" s="52" customFormat="1" x14ac:dyDescent="0.2">
      <c r="A153" s="50"/>
      <c r="B153" s="51"/>
      <c r="D153" s="53"/>
      <c r="E153" s="43"/>
      <c r="F153" s="43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09"/>
    </row>
    <row r="154" spans="1:22" s="52" customFormat="1" x14ac:dyDescent="0.2">
      <c r="A154" s="50"/>
      <c r="B154" s="51"/>
      <c r="D154" s="53"/>
      <c r="E154" s="43"/>
      <c r="F154" s="43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2"/>
      <c r="V154" s="109"/>
    </row>
    <row r="155" spans="1:22" ht="52.5" customHeight="1" x14ac:dyDescent="0.2">
      <c r="B155" s="45"/>
      <c r="C155" s="34"/>
      <c r="D155" s="43"/>
      <c r="G155" s="33"/>
    </row>
    <row r="156" spans="1:22" s="52" customFormat="1" x14ac:dyDescent="0.2">
      <c r="A156" s="50"/>
      <c r="B156" s="51"/>
      <c r="D156" s="53"/>
      <c r="E156" s="43"/>
      <c r="F156" s="43"/>
      <c r="H156" s="142"/>
      <c r="I156" s="142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  <c r="T156" s="142"/>
      <c r="U156" s="142"/>
      <c r="V156" s="109"/>
    </row>
    <row r="157" spans="1:22" x14ac:dyDescent="0.2">
      <c r="B157" s="45"/>
      <c r="C157" s="34"/>
      <c r="D157" s="43"/>
      <c r="G157" s="33"/>
    </row>
    <row r="158" spans="1:22" ht="78.75" customHeight="1" x14ac:dyDescent="0.2">
      <c r="C158" s="41"/>
    </row>
    <row r="159" spans="1:22" s="52" customFormat="1" x14ac:dyDescent="0.2">
      <c r="A159" s="50"/>
      <c r="B159" s="51"/>
      <c r="D159" s="53"/>
      <c r="E159" s="43"/>
      <c r="F159" s="43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  <c r="V159" s="109"/>
    </row>
    <row r="160" spans="1:22" s="52" customFormat="1" x14ac:dyDescent="0.2">
      <c r="A160" s="50"/>
      <c r="B160" s="51"/>
      <c r="D160" s="53"/>
      <c r="E160" s="43"/>
      <c r="F160" s="43"/>
      <c r="H160" s="142"/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  <c r="V160" s="109"/>
    </row>
    <row r="161" spans="1:22" s="52" customFormat="1" x14ac:dyDescent="0.2">
      <c r="A161" s="50"/>
      <c r="B161" s="51"/>
      <c r="D161" s="53"/>
      <c r="E161" s="43"/>
      <c r="F161" s="43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09"/>
    </row>
    <row r="162" spans="1:22" s="52" customFormat="1" x14ac:dyDescent="0.2">
      <c r="A162" s="50"/>
      <c r="B162" s="51"/>
      <c r="D162" s="53"/>
      <c r="E162" s="43"/>
      <c r="F162" s="43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09"/>
    </row>
    <row r="163" spans="1:22" s="52" customFormat="1" x14ac:dyDescent="0.2">
      <c r="A163" s="50"/>
      <c r="B163" s="51"/>
      <c r="D163" s="53"/>
      <c r="E163" s="43"/>
      <c r="F163" s="43"/>
      <c r="H163" s="142"/>
      <c r="I163" s="142"/>
      <c r="J163" s="142"/>
      <c r="K163" s="142"/>
      <c r="L163" s="142"/>
      <c r="M163" s="142"/>
      <c r="N163" s="142"/>
      <c r="O163" s="142"/>
      <c r="P163" s="142"/>
      <c r="Q163" s="142"/>
      <c r="R163" s="142"/>
      <c r="S163" s="142"/>
      <c r="T163" s="142"/>
      <c r="U163" s="142"/>
      <c r="V163" s="109"/>
    </row>
    <row r="164" spans="1:22" s="52" customFormat="1" x14ac:dyDescent="0.2">
      <c r="A164" s="50"/>
      <c r="B164" s="51"/>
      <c r="D164" s="53"/>
      <c r="E164" s="43"/>
      <c r="F164" s="43"/>
      <c r="H164" s="142"/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  <c r="V164" s="109"/>
    </row>
    <row r="165" spans="1:22" s="52" customFormat="1" x14ac:dyDescent="0.2">
      <c r="A165" s="50"/>
      <c r="B165" s="51"/>
      <c r="D165" s="53"/>
      <c r="E165" s="43"/>
      <c r="F165" s="43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09"/>
    </row>
    <row r="166" spans="1:22" s="52" customFormat="1" x14ac:dyDescent="0.2">
      <c r="A166" s="50"/>
      <c r="B166" s="51"/>
      <c r="D166" s="53"/>
      <c r="E166" s="43"/>
      <c r="F166" s="43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09"/>
    </row>
    <row r="167" spans="1:22" s="52" customFormat="1" x14ac:dyDescent="0.2">
      <c r="A167" s="50"/>
      <c r="B167" s="51"/>
      <c r="D167" s="53"/>
      <c r="E167" s="43"/>
      <c r="F167" s="43"/>
      <c r="H167" s="142"/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  <c r="V167" s="109"/>
    </row>
    <row r="168" spans="1:22" s="52" customFormat="1" x14ac:dyDescent="0.2">
      <c r="A168" s="50"/>
      <c r="B168" s="51"/>
      <c r="D168" s="53"/>
      <c r="E168" s="43"/>
      <c r="F168" s="43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  <c r="V168" s="109"/>
    </row>
    <row r="169" spans="1:22" s="52" customFormat="1" x14ac:dyDescent="0.2">
      <c r="A169" s="50"/>
      <c r="B169" s="54"/>
      <c r="D169" s="53"/>
      <c r="E169" s="43"/>
      <c r="F169" s="43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  <c r="V169" s="109"/>
    </row>
    <row r="170" spans="1:22" s="52" customFormat="1" x14ac:dyDescent="0.2">
      <c r="A170" s="50"/>
      <c r="B170" s="51"/>
      <c r="D170" s="53"/>
      <c r="E170" s="43"/>
      <c r="F170" s="43"/>
      <c r="H170" s="142"/>
      <c r="I170" s="142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2"/>
      <c r="V170" s="109"/>
    </row>
    <row r="171" spans="1:22" s="52" customFormat="1" x14ac:dyDescent="0.2">
      <c r="A171" s="50"/>
      <c r="B171" s="51"/>
      <c r="D171" s="53"/>
      <c r="E171" s="43"/>
      <c r="F171" s="43"/>
      <c r="H171" s="142"/>
      <c r="I171" s="142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  <c r="V171" s="109"/>
    </row>
    <row r="172" spans="1:22" ht="51" customHeight="1" x14ac:dyDescent="0.2">
      <c r="B172" s="45"/>
      <c r="C172" s="34"/>
      <c r="D172" s="43"/>
      <c r="G172" s="33"/>
    </row>
    <row r="173" spans="1:22" s="52" customFormat="1" x14ac:dyDescent="0.2">
      <c r="A173" s="50"/>
      <c r="B173" s="51"/>
      <c r="D173" s="53"/>
      <c r="E173" s="43"/>
      <c r="F173" s="43"/>
      <c r="H173" s="142"/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  <c r="V173" s="109"/>
    </row>
    <row r="174" spans="1:22" s="52" customFormat="1" x14ac:dyDescent="0.2">
      <c r="A174" s="50"/>
      <c r="B174" s="51"/>
      <c r="D174" s="53"/>
      <c r="E174" s="43"/>
      <c r="F174" s="43"/>
      <c r="H174" s="142"/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  <c r="V174" s="109"/>
    </row>
    <row r="175" spans="1:22" s="52" customFormat="1" x14ac:dyDescent="0.2">
      <c r="A175" s="50"/>
      <c r="B175" s="51"/>
      <c r="D175" s="53"/>
      <c r="E175" s="43"/>
      <c r="F175" s="43"/>
      <c r="H175" s="142"/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2"/>
      <c r="V175" s="109"/>
    </row>
    <row r="176" spans="1:22" ht="40.5" customHeight="1" x14ac:dyDescent="0.2">
      <c r="B176" s="45"/>
    </row>
    <row r="177" spans="1:22" ht="28.5" customHeight="1" x14ac:dyDescent="0.2">
      <c r="B177" s="45"/>
    </row>
    <row r="178" spans="1:22" ht="39.75" customHeight="1" x14ac:dyDescent="0.2">
      <c r="B178" s="45"/>
    </row>
    <row r="179" spans="1:22" ht="28.5" customHeight="1" x14ac:dyDescent="0.2">
      <c r="B179" s="45"/>
    </row>
    <row r="180" spans="1:22" ht="14.25" customHeight="1" x14ac:dyDescent="0.2">
      <c r="B180" s="45"/>
    </row>
    <row r="181" spans="1:22" ht="14.25" customHeight="1" x14ac:dyDescent="0.2">
      <c r="B181" s="45"/>
    </row>
    <row r="182" spans="1:22" ht="14.25" customHeight="1" x14ac:dyDescent="0.2">
      <c r="B182" s="45"/>
    </row>
    <row r="183" spans="1:22" s="52" customFormat="1" x14ac:dyDescent="0.2">
      <c r="A183" s="50"/>
      <c r="B183" s="51"/>
      <c r="D183" s="53"/>
      <c r="E183" s="43"/>
      <c r="F183" s="43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09"/>
    </row>
    <row r="184" spans="1:22" x14ac:dyDescent="0.2">
      <c r="B184" s="45"/>
    </row>
    <row r="185" spans="1:22" s="52" customFormat="1" x14ac:dyDescent="0.2">
      <c r="A185" s="50"/>
      <c r="B185" s="51"/>
      <c r="D185" s="53"/>
      <c r="E185" s="43"/>
      <c r="F185" s="43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  <c r="V185" s="109"/>
    </row>
    <row r="186" spans="1:22" s="52" customFormat="1" ht="66" customHeight="1" x14ac:dyDescent="0.2">
      <c r="A186" s="50"/>
      <c r="B186" s="45"/>
      <c r="D186" s="53"/>
      <c r="E186" s="43"/>
      <c r="F186" s="43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09"/>
    </row>
    <row r="187" spans="1:22" x14ac:dyDescent="0.2">
      <c r="B187" s="45"/>
      <c r="C187" s="34"/>
      <c r="D187" s="43"/>
      <c r="G187" s="33"/>
    </row>
    <row r="188" spans="1:22" x14ac:dyDescent="0.2">
      <c r="B188" s="49"/>
      <c r="C188" s="41"/>
    </row>
    <row r="189" spans="1:22" ht="103.5" customHeight="1" x14ac:dyDescent="0.2">
      <c r="B189" s="45"/>
      <c r="C189" s="52"/>
    </row>
    <row r="190" spans="1:22" x14ac:dyDescent="0.2">
      <c r="B190" s="45"/>
      <c r="C190" s="41"/>
    </row>
    <row r="191" spans="1:22" x14ac:dyDescent="0.2">
      <c r="B191" s="45"/>
      <c r="C191" s="41"/>
    </row>
    <row r="192" spans="1:22" ht="65.25" customHeight="1" x14ac:dyDescent="0.2">
      <c r="B192" s="45"/>
      <c r="C192" s="52"/>
    </row>
    <row r="193" spans="2:3" x14ac:dyDescent="0.2">
      <c r="B193" s="45"/>
      <c r="C193" s="41"/>
    </row>
    <row r="194" spans="2:3" x14ac:dyDescent="0.2">
      <c r="B194" s="49"/>
      <c r="C194" s="41"/>
    </row>
    <row r="195" spans="2:3" x14ac:dyDescent="0.2">
      <c r="B195" s="45"/>
      <c r="C195" s="52"/>
    </row>
    <row r="196" spans="2:3" x14ac:dyDescent="0.2">
      <c r="C196" s="41"/>
    </row>
    <row r="197" spans="2:3" x14ac:dyDescent="0.2">
      <c r="B197" s="45"/>
      <c r="C197" s="52"/>
    </row>
    <row r="198" spans="2:3" ht="13.5" customHeight="1" x14ac:dyDescent="0.2">
      <c r="B198" s="61"/>
      <c r="C198" s="41"/>
    </row>
    <row r="199" spans="2:3" x14ac:dyDescent="0.2">
      <c r="B199" s="45"/>
      <c r="C199" s="41"/>
    </row>
    <row r="200" spans="2:3" x14ac:dyDescent="0.2">
      <c r="B200" s="60"/>
      <c r="C200" s="41"/>
    </row>
    <row r="201" spans="2:3" x14ac:dyDescent="0.2">
      <c r="B201" s="60"/>
      <c r="C201" s="41"/>
    </row>
    <row r="202" spans="2:3" x14ac:dyDescent="0.2">
      <c r="B202" s="60"/>
      <c r="C202" s="41"/>
    </row>
    <row r="203" spans="2:3" x14ac:dyDescent="0.2">
      <c r="B203" s="60"/>
      <c r="C203" s="41"/>
    </row>
    <row r="204" spans="2:3" x14ac:dyDescent="0.2">
      <c r="B204" s="60"/>
      <c r="C204" s="41"/>
    </row>
    <row r="205" spans="2:3" x14ac:dyDescent="0.2">
      <c r="B205" s="60"/>
      <c r="C205" s="41"/>
    </row>
    <row r="206" spans="2:3" x14ac:dyDescent="0.2">
      <c r="B206" s="61"/>
      <c r="C206" s="41"/>
    </row>
    <row r="207" spans="2:3" x14ac:dyDescent="0.2">
      <c r="B207" s="45"/>
      <c r="C207" s="52"/>
    </row>
    <row r="208" spans="2:3" x14ac:dyDescent="0.2">
      <c r="B208" s="45"/>
      <c r="C208" s="52"/>
    </row>
    <row r="209" spans="1:22" x14ac:dyDescent="0.2">
      <c r="B209" s="45"/>
      <c r="C209" s="34"/>
      <c r="D209" s="43"/>
      <c r="G209" s="33"/>
    </row>
    <row r="210" spans="1:22" x14ac:dyDescent="0.2">
      <c r="B210" s="45"/>
      <c r="C210" s="34"/>
      <c r="D210" s="43"/>
      <c r="G210" s="33"/>
    </row>
    <row r="211" spans="1:22" x14ac:dyDescent="0.2">
      <c r="B211" s="45"/>
      <c r="C211" s="34"/>
      <c r="D211" s="43"/>
      <c r="G211" s="33"/>
    </row>
    <row r="212" spans="1:22" x14ac:dyDescent="0.2">
      <c r="B212" s="45"/>
      <c r="C212" s="34"/>
      <c r="D212" s="43"/>
      <c r="G212" s="33"/>
    </row>
    <row r="213" spans="1:22" x14ac:dyDescent="0.2">
      <c r="B213" s="45"/>
      <c r="C213" s="34"/>
      <c r="D213" s="43"/>
      <c r="G213" s="33"/>
    </row>
    <row r="214" spans="1:22" x14ac:dyDescent="0.2">
      <c r="B214" s="45"/>
      <c r="C214" s="34"/>
      <c r="D214" s="43"/>
      <c r="G214" s="33"/>
    </row>
    <row r="215" spans="1:22" x14ac:dyDescent="0.2">
      <c r="B215" s="45"/>
      <c r="C215" s="34"/>
      <c r="D215" s="43"/>
      <c r="G215" s="33"/>
    </row>
    <row r="216" spans="1:22" x14ac:dyDescent="0.2">
      <c r="B216" s="45"/>
      <c r="C216" s="34"/>
      <c r="D216" s="43"/>
      <c r="G216" s="33"/>
    </row>
    <row r="217" spans="1:22" s="52" customFormat="1" x14ac:dyDescent="0.2">
      <c r="A217" s="50"/>
      <c r="B217" s="51"/>
      <c r="D217" s="53"/>
      <c r="E217" s="43"/>
      <c r="F217" s="43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09"/>
    </row>
    <row r="218" spans="1:22" s="52" customFormat="1" x14ac:dyDescent="0.2">
      <c r="A218" s="50"/>
      <c r="B218" s="51"/>
      <c r="D218" s="53"/>
      <c r="E218" s="43"/>
      <c r="F218" s="43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09"/>
    </row>
    <row r="219" spans="1:22" x14ac:dyDescent="0.2">
      <c r="B219" s="44"/>
      <c r="C219" s="41"/>
    </row>
    <row r="220" spans="1:22" x14ac:dyDescent="0.2">
      <c r="B220" s="30"/>
      <c r="C220" s="34"/>
      <c r="D220" s="34"/>
      <c r="E220" s="34"/>
      <c r="F220" s="34"/>
    </row>
    <row r="221" spans="1:22" x14ac:dyDescent="0.2">
      <c r="B221" s="30"/>
      <c r="C221" s="34"/>
      <c r="D221" s="34"/>
      <c r="E221" s="34"/>
      <c r="F221" s="34"/>
    </row>
    <row r="222" spans="1:22" x14ac:dyDescent="0.2">
      <c r="B222" s="30"/>
      <c r="C222" s="41"/>
    </row>
    <row r="223" spans="1:22" x14ac:dyDescent="0.2">
      <c r="B223" s="44"/>
      <c r="C223" s="41"/>
    </row>
    <row r="224" spans="1:22" x14ac:dyDescent="0.2">
      <c r="B224" s="44"/>
      <c r="C224" s="41"/>
    </row>
    <row r="225" spans="1:22" x14ac:dyDescent="0.2">
      <c r="B225" s="44"/>
      <c r="C225" s="41"/>
    </row>
    <row r="226" spans="1:22" x14ac:dyDescent="0.2">
      <c r="B226" s="44"/>
      <c r="C226" s="41"/>
    </row>
    <row r="227" spans="1:22" x14ac:dyDescent="0.2">
      <c r="B227" s="44"/>
      <c r="C227" s="41"/>
    </row>
    <row r="228" spans="1:22" x14ac:dyDescent="0.2">
      <c r="B228" s="30"/>
      <c r="C228" s="34"/>
      <c r="D228" s="34"/>
      <c r="E228" s="34"/>
      <c r="F228" s="34"/>
    </row>
    <row r="229" spans="1:22" ht="14.25" x14ac:dyDescent="0.2">
      <c r="B229" s="81"/>
      <c r="C229" s="34"/>
      <c r="D229" s="43"/>
      <c r="G229" s="33"/>
    </row>
    <row r="230" spans="1:22" x14ac:dyDescent="0.2">
      <c r="B230" s="30"/>
      <c r="C230" s="34"/>
      <c r="D230" s="43"/>
      <c r="G230" s="33"/>
    </row>
    <row r="231" spans="1:22" x14ac:dyDescent="0.2">
      <c r="B231" s="30"/>
      <c r="C231" s="34"/>
      <c r="D231" s="43"/>
      <c r="G231" s="33"/>
    </row>
    <row r="232" spans="1:22" x14ac:dyDescent="0.2">
      <c r="B232" s="30"/>
      <c r="C232" s="34"/>
      <c r="D232" s="43"/>
      <c r="G232" s="33"/>
    </row>
    <row r="233" spans="1:22" ht="75" customHeight="1" x14ac:dyDescent="0.2">
      <c r="B233" s="30"/>
      <c r="C233" s="34"/>
      <c r="D233" s="43"/>
      <c r="G233" s="33"/>
    </row>
    <row r="234" spans="1:22" x14ac:dyDescent="0.2">
      <c r="B234" s="30"/>
      <c r="C234" s="34"/>
      <c r="D234" s="43"/>
      <c r="G234" s="33"/>
    </row>
    <row r="235" spans="1:22" x14ac:dyDescent="0.2">
      <c r="B235" s="30"/>
      <c r="C235" s="34"/>
      <c r="D235" s="43"/>
      <c r="G235" s="33"/>
    </row>
    <row r="236" spans="1:22" ht="44.25" customHeight="1" x14ac:dyDescent="0.2">
      <c r="B236" s="30"/>
      <c r="C236" s="34"/>
      <c r="D236" s="43"/>
      <c r="G236" s="33"/>
    </row>
    <row r="237" spans="1:22" x14ac:dyDescent="0.2">
      <c r="B237" s="45"/>
      <c r="C237" s="34"/>
      <c r="D237" s="43"/>
      <c r="G237" s="33"/>
    </row>
    <row r="238" spans="1:22" x14ac:dyDescent="0.2">
      <c r="B238" s="45"/>
      <c r="C238" s="34"/>
      <c r="D238" s="43"/>
      <c r="G238" s="33"/>
    </row>
    <row r="239" spans="1:22" s="52" customFormat="1" x14ac:dyDescent="0.2">
      <c r="A239" s="50"/>
      <c r="B239" s="51"/>
      <c r="D239" s="53"/>
      <c r="E239" s="43"/>
      <c r="F239" s="43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  <c r="V239" s="109"/>
    </row>
    <row r="240" spans="1:22" s="52" customFormat="1" x14ac:dyDescent="0.2">
      <c r="A240" s="50"/>
      <c r="B240" s="66"/>
      <c r="D240" s="53"/>
      <c r="E240" s="43"/>
      <c r="F240" s="43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09"/>
    </row>
    <row r="241" spans="1:22" s="52" customFormat="1" x14ac:dyDescent="0.2">
      <c r="A241" s="50"/>
      <c r="B241" s="66"/>
      <c r="D241" s="53"/>
      <c r="E241" s="43"/>
      <c r="F241" s="43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  <c r="V241" s="109"/>
    </row>
    <row r="242" spans="1:22" s="52" customFormat="1" x14ac:dyDescent="0.2">
      <c r="A242" s="50"/>
      <c r="B242" s="51"/>
      <c r="D242" s="53"/>
      <c r="E242" s="63"/>
      <c r="F242" s="63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09"/>
    </row>
    <row r="243" spans="1:22" s="52" customFormat="1" x14ac:dyDescent="0.2">
      <c r="A243" s="50"/>
      <c r="B243" s="54"/>
      <c r="D243" s="53"/>
      <c r="E243" s="63"/>
      <c r="F243" s="63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09"/>
    </row>
    <row r="244" spans="1:22" s="52" customFormat="1" x14ac:dyDescent="0.2">
      <c r="A244" s="50"/>
      <c r="B244" s="51"/>
      <c r="D244" s="53"/>
      <c r="E244" s="43"/>
      <c r="F244" s="43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09"/>
    </row>
    <row r="245" spans="1:22" s="52" customFormat="1" x14ac:dyDescent="0.2">
      <c r="A245" s="50"/>
      <c r="B245" s="51"/>
      <c r="D245" s="53"/>
      <c r="E245" s="43"/>
      <c r="F245" s="43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09"/>
    </row>
    <row r="246" spans="1:22" s="52" customFormat="1" x14ac:dyDescent="0.2">
      <c r="A246" s="50"/>
      <c r="B246" s="51"/>
      <c r="D246" s="53"/>
      <c r="E246" s="63"/>
      <c r="F246" s="63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  <c r="V246" s="109"/>
    </row>
    <row r="247" spans="1:22" s="52" customFormat="1" x14ac:dyDescent="0.2">
      <c r="A247" s="50"/>
      <c r="B247" s="54"/>
      <c r="D247" s="53"/>
      <c r="E247" s="63"/>
      <c r="F247" s="63"/>
      <c r="H247" s="142"/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  <c r="V247" s="109"/>
    </row>
    <row r="248" spans="1:22" s="52" customFormat="1" x14ac:dyDescent="0.2">
      <c r="A248" s="50"/>
      <c r="B248" s="54"/>
      <c r="D248" s="53"/>
      <c r="E248" s="43"/>
      <c r="F248" s="43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  <c r="V248" s="109"/>
    </row>
    <row r="249" spans="1:22" s="52" customFormat="1" x14ac:dyDescent="0.2">
      <c r="A249" s="50"/>
      <c r="B249" s="54"/>
      <c r="D249" s="53"/>
      <c r="E249" s="43"/>
      <c r="F249" s="43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  <c r="V249" s="109"/>
    </row>
    <row r="250" spans="1:22" s="52" customFormat="1" x14ac:dyDescent="0.2">
      <c r="A250" s="50"/>
      <c r="B250" s="54"/>
      <c r="D250" s="53"/>
      <c r="E250" s="43"/>
      <c r="F250" s="43"/>
      <c r="H250" s="142"/>
      <c r="I250" s="142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  <c r="V250" s="109"/>
    </row>
    <row r="251" spans="1:22" s="52" customFormat="1" x14ac:dyDescent="0.2">
      <c r="A251" s="50"/>
      <c r="B251" s="54"/>
      <c r="D251" s="53"/>
      <c r="E251" s="43"/>
      <c r="F251" s="43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09"/>
    </row>
    <row r="252" spans="1:22" s="52" customFormat="1" x14ac:dyDescent="0.2">
      <c r="A252" s="50"/>
      <c r="B252" s="54"/>
      <c r="D252" s="53"/>
      <c r="E252" s="43"/>
      <c r="F252" s="43"/>
      <c r="H252" s="142"/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  <c r="V252" s="109"/>
    </row>
    <row r="253" spans="1:22" s="52" customFormat="1" x14ac:dyDescent="0.2">
      <c r="A253" s="50"/>
      <c r="B253" s="54"/>
      <c r="D253" s="53"/>
      <c r="E253" s="43"/>
      <c r="F253" s="43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  <c r="V253" s="109"/>
    </row>
    <row r="254" spans="1:22" s="52" customFormat="1" x14ac:dyDescent="0.2">
      <c r="A254" s="50"/>
      <c r="B254" s="54"/>
      <c r="D254" s="53"/>
      <c r="E254" s="43"/>
      <c r="F254" s="43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  <c r="V254" s="109"/>
    </row>
    <row r="255" spans="1:22" s="52" customFormat="1" x14ac:dyDescent="0.2">
      <c r="A255" s="50"/>
      <c r="B255" s="54"/>
      <c r="D255" s="53"/>
      <c r="E255" s="63"/>
      <c r="F255" s="63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  <c r="V255" s="109"/>
    </row>
    <row r="256" spans="1:22" s="52" customFormat="1" x14ac:dyDescent="0.2">
      <c r="A256" s="50"/>
      <c r="B256" s="233"/>
      <c r="C256" s="234"/>
      <c r="D256" s="234"/>
      <c r="E256" s="234"/>
      <c r="F256" s="63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  <c r="V256" s="109"/>
    </row>
    <row r="257" spans="1:22" x14ac:dyDescent="0.2">
      <c r="B257" s="56"/>
      <c r="C257" s="70"/>
      <c r="D257" s="70"/>
    </row>
    <row r="258" spans="1:22" x14ac:dyDescent="0.2">
      <c r="B258" s="56"/>
      <c r="C258" s="70"/>
      <c r="D258" s="70"/>
    </row>
    <row r="259" spans="1:22" x14ac:dyDescent="0.2">
      <c r="B259" s="56"/>
      <c r="C259" s="70"/>
      <c r="D259" s="70"/>
    </row>
    <row r="260" spans="1:22" s="54" customFormat="1" x14ac:dyDescent="0.2">
      <c r="A260" s="71"/>
      <c r="E260" s="72"/>
      <c r="F260" s="72"/>
      <c r="H260" s="148"/>
      <c r="I260" s="148"/>
      <c r="J260" s="148"/>
      <c r="K260" s="148"/>
      <c r="L260" s="148"/>
      <c r="M260" s="148"/>
      <c r="N260" s="148"/>
      <c r="O260" s="148"/>
      <c r="P260" s="148"/>
      <c r="Q260" s="148"/>
      <c r="R260" s="148"/>
      <c r="S260" s="148"/>
      <c r="T260" s="148"/>
      <c r="U260" s="148"/>
      <c r="V260" s="111"/>
    </row>
    <row r="261" spans="1:22" s="52" customFormat="1" x14ac:dyDescent="0.2">
      <c r="A261" s="50"/>
      <c r="B261" s="54"/>
      <c r="D261" s="53"/>
      <c r="E261" s="63"/>
      <c r="F261" s="63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  <c r="V261" s="109"/>
    </row>
    <row r="262" spans="1:22" s="52" customFormat="1" x14ac:dyDescent="0.2">
      <c r="A262" s="50"/>
      <c r="B262" s="54"/>
      <c r="D262" s="53"/>
      <c r="E262" s="63"/>
      <c r="F262" s="63"/>
      <c r="H262" s="142"/>
      <c r="I262" s="142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  <c r="V262" s="109"/>
    </row>
    <row r="263" spans="1:22" s="52" customFormat="1" x14ac:dyDescent="0.2">
      <c r="A263" s="50"/>
      <c r="B263" s="54"/>
      <c r="D263" s="53"/>
      <c r="E263" s="63"/>
      <c r="F263" s="63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09"/>
    </row>
    <row r="264" spans="1:22" s="52" customFormat="1" x14ac:dyDescent="0.2">
      <c r="A264" s="50"/>
      <c r="B264" s="54"/>
      <c r="D264" s="53"/>
      <c r="E264" s="63"/>
      <c r="F264" s="63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09"/>
    </row>
    <row r="265" spans="1:22" s="52" customFormat="1" x14ac:dyDescent="0.2">
      <c r="A265" s="50"/>
      <c r="B265" s="54"/>
      <c r="D265" s="53"/>
      <c r="E265" s="63"/>
      <c r="F265" s="63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  <c r="V265" s="109"/>
    </row>
    <row r="266" spans="1:22" s="52" customFormat="1" x14ac:dyDescent="0.2">
      <c r="A266" s="50"/>
      <c r="B266" s="54"/>
      <c r="D266" s="53"/>
      <c r="E266" s="43"/>
      <c r="F266" s="43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  <c r="V266" s="109"/>
    </row>
    <row r="267" spans="1:22" s="52" customFormat="1" x14ac:dyDescent="0.2">
      <c r="A267" s="50"/>
      <c r="B267" s="54"/>
      <c r="D267" s="53"/>
      <c r="E267" s="63"/>
      <c r="F267" s="63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  <c r="V267" s="109"/>
    </row>
    <row r="268" spans="1:22" s="52" customFormat="1" x14ac:dyDescent="0.2">
      <c r="A268" s="50"/>
      <c r="B268" s="54"/>
      <c r="D268" s="53"/>
      <c r="E268" s="63"/>
      <c r="F268" s="63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09"/>
    </row>
    <row r="269" spans="1:22" s="52" customFormat="1" x14ac:dyDescent="0.2">
      <c r="A269" s="50"/>
      <c r="B269" s="54"/>
      <c r="D269" s="53"/>
      <c r="E269" s="43"/>
      <c r="F269" s="43"/>
      <c r="H269" s="142"/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  <c r="V269" s="109"/>
    </row>
    <row r="270" spans="1:22" s="52" customFormat="1" x14ac:dyDescent="0.2">
      <c r="A270" s="50"/>
      <c r="B270" s="54"/>
      <c r="D270" s="53"/>
      <c r="E270" s="63"/>
      <c r="F270" s="63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  <c r="V270" s="109"/>
    </row>
    <row r="271" spans="1:22" s="52" customFormat="1" x14ac:dyDescent="0.2">
      <c r="A271" s="50"/>
      <c r="B271" s="233"/>
      <c r="C271" s="234"/>
      <c r="D271" s="53"/>
      <c r="E271" s="63"/>
      <c r="F271" s="63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  <c r="V271" s="109"/>
    </row>
    <row r="272" spans="1:22" s="52" customFormat="1" x14ac:dyDescent="0.2">
      <c r="A272" s="50"/>
      <c r="B272" s="54"/>
      <c r="D272" s="53"/>
      <c r="E272" s="63"/>
      <c r="F272" s="63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09"/>
    </row>
    <row r="273" spans="2:3" x14ac:dyDescent="0.2">
      <c r="B273" s="56"/>
      <c r="C273" s="41"/>
    </row>
    <row r="274" spans="2:3" x14ac:dyDescent="0.2">
      <c r="B274" s="56"/>
      <c r="C274" s="41"/>
    </row>
    <row r="275" spans="2:3" x14ac:dyDescent="0.2">
      <c r="B275" s="56"/>
      <c r="C275" s="41"/>
    </row>
    <row r="276" spans="2:3" x14ac:dyDescent="0.2">
      <c r="B276" s="56"/>
      <c r="C276" s="41"/>
    </row>
    <row r="277" spans="2:3" x14ac:dyDescent="0.2">
      <c r="B277" s="56"/>
      <c r="C277" s="41"/>
    </row>
    <row r="278" spans="2:3" x14ac:dyDescent="0.2">
      <c r="B278" s="56"/>
      <c r="C278" s="41"/>
    </row>
    <row r="279" spans="2:3" x14ac:dyDescent="0.2">
      <c r="B279" s="56"/>
      <c r="C279" s="41"/>
    </row>
    <row r="280" spans="2:3" x14ac:dyDescent="0.2">
      <c r="B280" s="56"/>
      <c r="C280" s="41"/>
    </row>
    <row r="281" spans="2:3" ht="67.5" customHeight="1" x14ac:dyDescent="0.2">
      <c r="C281" s="41"/>
    </row>
    <row r="282" spans="2:3" x14ac:dyDescent="0.2">
      <c r="C282" s="41"/>
    </row>
    <row r="283" spans="2:3" ht="15" customHeight="1" x14ac:dyDescent="0.2">
      <c r="C283" s="41"/>
    </row>
    <row r="284" spans="2:3" x14ac:dyDescent="0.2">
      <c r="C284" s="41"/>
    </row>
    <row r="285" spans="2:3" x14ac:dyDescent="0.2">
      <c r="C285" s="41"/>
    </row>
    <row r="286" spans="2:3" x14ac:dyDescent="0.2">
      <c r="B286" s="62"/>
      <c r="C286" s="41"/>
    </row>
    <row r="287" spans="2:3" x14ac:dyDescent="0.2">
      <c r="C287" s="41"/>
    </row>
    <row r="288" spans="2:3" x14ac:dyDescent="0.2">
      <c r="C288" s="41"/>
    </row>
    <row r="289" spans="1:22" x14ac:dyDescent="0.2">
      <c r="C289" s="41"/>
    </row>
    <row r="290" spans="1:22" x14ac:dyDescent="0.2">
      <c r="B290" s="62"/>
      <c r="C290" s="41"/>
    </row>
    <row r="291" spans="1:22" x14ac:dyDescent="0.2">
      <c r="B291" s="62"/>
      <c r="C291" s="41"/>
    </row>
    <row r="292" spans="1:22" x14ac:dyDescent="0.2">
      <c r="B292" s="62"/>
      <c r="C292" s="41"/>
    </row>
    <row r="293" spans="1:22" s="58" customFormat="1" x14ac:dyDescent="0.2">
      <c r="A293" s="73"/>
      <c r="D293" s="74"/>
      <c r="E293" s="75"/>
      <c r="F293" s="75"/>
      <c r="H293" s="149"/>
      <c r="I293" s="149"/>
      <c r="J293" s="149"/>
      <c r="K293" s="149"/>
      <c r="L293" s="149"/>
      <c r="M293" s="149"/>
      <c r="N293" s="149"/>
      <c r="O293" s="149"/>
      <c r="P293" s="149"/>
      <c r="Q293" s="149"/>
      <c r="R293" s="149"/>
      <c r="S293" s="149"/>
      <c r="T293" s="149"/>
      <c r="U293" s="149"/>
      <c r="V293" s="112"/>
    </row>
    <row r="294" spans="1:22" s="58" customFormat="1" x14ac:dyDescent="0.2">
      <c r="A294" s="73"/>
      <c r="D294" s="74"/>
      <c r="E294" s="75"/>
      <c r="F294" s="75"/>
      <c r="H294" s="149"/>
      <c r="I294" s="149"/>
      <c r="J294" s="149"/>
      <c r="K294" s="149"/>
      <c r="L294" s="149"/>
      <c r="M294" s="149"/>
      <c r="N294" s="149"/>
      <c r="O294" s="149"/>
      <c r="P294" s="149"/>
      <c r="Q294" s="149"/>
      <c r="R294" s="149"/>
      <c r="S294" s="149"/>
      <c r="T294" s="149"/>
      <c r="U294" s="149"/>
      <c r="V294" s="112"/>
    </row>
    <row r="295" spans="1:22" s="58" customFormat="1" x14ac:dyDescent="0.2">
      <c r="A295" s="73"/>
      <c r="D295" s="74"/>
      <c r="E295" s="75"/>
      <c r="F295" s="75"/>
      <c r="H295" s="149"/>
      <c r="I295" s="149"/>
      <c r="J295" s="149"/>
      <c r="K295" s="149"/>
      <c r="L295" s="149"/>
      <c r="M295" s="149"/>
      <c r="N295" s="149"/>
      <c r="O295" s="149"/>
      <c r="P295" s="149"/>
      <c r="Q295" s="149"/>
      <c r="R295" s="149"/>
      <c r="S295" s="149"/>
      <c r="T295" s="149"/>
      <c r="U295" s="149"/>
      <c r="V295" s="112"/>
    </row>
    <row r="296" spans="1:22" s="58" customFormat="1" x14ac:dyDescent="0.2">
      <c r="A296" s="73"/>
      <c r="B296" s="76"/>
      <c r="D296" s="74"/>
      <c r="E296" s="74"/>
      <c r="F296" s="74"/>
      <c r="H296" s="149"/>
      <c r="I296" s="149"/>
      <c r="J296" s="149"/>
      <c r="K296" s="149"/>
      <c r="L296" s="149"/>
      <c r="M296" s="149"/>
      <c r="N296" s="149"/>
      <c r="O296" s="149"/>
      <c r="P296" s="149"/>
      <c r="Q296" s="149"/>
      <c r="R296" s="149"/>
      <c r="S296" s="149"/>
      <c r="T296" s="149"/>
      <c r="U296" s="149"/>
      <c r="V296" s="112"/>
    </row>
    <row r="297" spans="1:22" s="58" customFormat="1" x14ac:dyDescent="0.2">
      <c r="A297" s="73"/>
      <c r="B297" s="62"/>
      <c r="D297" s="74"/>
      <c r="E297" s="74"/>
      <c r="F297" s="74"/>
      <c r="H297" s="149"/>
      <c r="I297" s="149"/>
      <c r="J297" s="149"/>
      <c r="K297" s="149"/>
      <c r="L297" s="149"/>
      <c r="M297" s="149"/>
      <c r="N297" s="149"/>
      <c r="O297" s="149"/>
      <c r="P297" s="149"/>
      <c r="Q297" s="149"/>
      <c r="R297" s="149"/>
      <c r="S297" s="149"/>
      <c r="T297" s="149"/>
      <c r="U297" s="149"/>
      <c r="V297" s="112"/>
    </row>
    <row r="298" spans="1:22" s="58" customFormat="1" x14ac:dyDescent="0.2">
      <c r="A298" s="73"/>
      <c r="B298" s="62"/>
      <c r="D298" s="74"/>
      <c r="E298" s="74"/>
      <c r="F298" s="74"/>
      <c r="H298" s="149"/>
      <c r="I298" s="149"/>
      <c r="J298" s="149"/>
      <c r="K298" s="149"/>
      <c r="L298" s="149"/>
      <c r="M298" s="149"/>
      <c r="N298" s="149"/>
      <c r="O298" s="149"/>
      <c r="P298" s="149"/>
      <c r="Q298" s="149"/>
      <c r="R298" s="149"/>
      <c r="S298" s="149"/>
      <c r="T298" s="149"/>
      <c r="U298" s="149"/>
      <c r="V298" s="112"/>
    </row>
    <row r="299" spans="1:22" s="58" customFormat="1" x14ac:dyDescent="0.2">
      <c r="A299" s="73"/>
      <c r="D299" s="74"/>
      <c r="E299" s="74"/>
      <c r="F299" s="74"/>
      <c r="H299" s="149"/>
      <c r="I299" s="149"/>
      <c r="J299" s="149"/>
      <c r="K299" s="149"/>
      <c r="L299" s="149"/>
      <c r="M299" s="149"/>
      <c r="N299" s="149"/>
      <c r="O299" s="149"/>
      <c r="P299" s="149"/>
      <c r="Q299" s="149"/>
      <c r="R299" s="149"/>
      <c r="S299" s="149"/>
      <c r="T299" s="149"/>
      <c r="U299" s="149"/>
      <c r="V299" s="112"/>
    </row>
    <row r="300" spans="1:22" s="58" customFormat="1" x14ac:dyDescent="0.2">
      <c r="A300" s="73"/>
      <c r="B300" s="62"/>
      <c r="D300" s="74"/>
      <c r="E300" s="74"/>
      <c r="F300" s="74"/>
      <c r="H300" s="149"/>
      <c r="I300" s="149"/>
      <c r="J300" s="149"/>
      <c r="K300" s="149"/>
      <c r="L300" s="149"/>
      <c r="M300" s="149"/>
      <c r="N300" s="149"/>
      <c r="O300" s="149"/>
      <c r="P300" s="149"/>
      <c r="Q300" s="149"/>
      <c r="R300" s="149"/>
      <c r="S300" s="149"/>
      <c r="T300" s="149"/>
      <c r="U300" s="149"/>
      <c r="V300" s="112"/>
    </row>
    <row r="301" spans="1:22" s="58" customFormat="1" x14ac:dyDescent="0.2">
      <c r="A301" s="73"/>
      <c r="B301" s="62"/>
      <c r="D301" s="74"/>
      <c r="E301" s="74"/>
      <c r="F301" s="74"/>
      <c r="H301" s="149"/>
      <c r="I301" s="149"/>
      <c r="J301" s="149"/>
      <c r="K301" s="149"/>
      <c r="L301" s="149"/>
      <c r="M301" s="149"/>
      <c r="N301" s="149"/>
      <c r="O301" s="149"/>
      <c r="P301" s="149"/>
      <c r="Q301" s="149"/>
      <c r="R301" s="149"/>
      <c r="S301" s="149"/>
      <c r="T301" s="149"/>
      <c r="U301" s="149"/>
      <c r="V301" s="112"/>
    </row>
    <row r="302" spans="1:22" s="58" customFormat="1" x14ac:dyDescent="0.2">
      <c r="A302" s="73"/>
      <c r="B302" s="62"/>
      <c r="D302" s="74"/>
      <c r="E302" s="74"/>
      <c r="F302" s="74"/>
      <c r="H302" s="149"/>
      <c r="I302" s="149"/>
      <c r="J302" s="149"/>
      <c r="K302" s="149"/>
      <c r="L302" s="149"/>
      <c r="M302" s="149"/>
      <c r="N302" s="149"/>
      <c r="O302" s="149"/>
      <c r="P302" s="149"/>
      <c r="Q302" s="149"/>
      <c r="R302" s="149"/>
      <c r="S302" s="149"/>
      <c r="T302" s="149"/>
      <c r="U302" s="149"/>
      <c r="V302" s="112"/>
    </row>
    <row r="303" spans="1:22" s="58" customFormat="1" x14ac:dyDescent="0.2">
      <c r="A303" s="73"/>
      <c r="D303" s="74"/>
      <c r="E303" s="74"/>
      <c r="F303" s="74"/>
      <c r="H303" s="149"/>
      <c r="I303" s="149"/>
      <c r="J303" s="149"/>
      <c r="K303" s="149"/>
      <c r="L303" s="149"/>
      <c r="M303" s="149"/>
      <c r="N303" s="149"/>
      <c r="O303" s="149"/>
      <c r="P303" s="149"/>
      <c r="Q303" s="149"/>
      <c r="R303" s="149"/>
      <c r="S303" s="149"/>
      <c r="T303" s="149"/>
      <c r="U303" s="149"/>
      <c r="V303" s="112"/>
    </row>
    <row r="304" spans="1:22" s="58" customFormat="1" x14ac:dyDescent="0.2">
      <c r="A304" s="73"/>
      <c r="B304" s="62"/>
      <c r="D304" s="75"/>
      <c r="E304" s="75"/>
      <c r="F304" s="75"/>
      <c r="H304" s="149"/>
      <c r="I304" s="149"/>
      <c r="J304" s="149"/>
      <c r="K304" s="149"/>
      <c r="L304" s="149"/>
      <c r="M304" s="149"/>
      <c r="N304" s="149"/>
      <c r="O304" s="149"/>
      <c r="P304" s="149"/>
      <c r="Q304" s="149"/>
      <c r="R304" s="149"/>
      <c r="S304" s="149"/>
      <c r="T304" s="149"/>
      <c r="U304" s="149"/>
      <c r="V304" s="112"/>
    </row>
    <row r="305" spans="1:22" s="58" customFormat="1" x14ac:dyDescent="0.2">
      <c r="A305" s="73"/>
      <c r="B305" s="62"/>
      <c r="D305" s="75"/>
      <c r="E305" s="75"/>
      <c r="F305" s="75"/>
      <c r="H305" s="149"/>
      <c r="I305" s="149"/>
      <c r="J305" s="149"/>
      <c r="K305" s="149"/>
      <c r="L305" s="149"/>
      <c r="M305" s="149"/>
      <c r="N305" s="149"/>
      <c r="O305" s="149"/>
      <c r="P305" s="149"/>
      <c r="Q305" s="149"/>
      <c r="R305" s="149"/>
      <c r="S305" s="149"/>
      <c r="T305" s="149"/>
      <c r="U305" s="149"/>
      <c r="V305" s="112"/>
    </row>
    <row r="306" spans="1:22" s="58" customFormat="1" x14ac:dyDescent="0.2">
      <c r="A306" s="73"/>
      <c r="D306" s="74"/>
      <c r="E306" s="74"/>
      <c r="F306" s="75"/>
      <c r="H306" s="149"/>
      <c r="I306" s="149"/>
      <c r="J306" s="149"/>
      <c r="K306" s="149"/>
      <c r="L306" s="149"/>
      <c r="M306" s="149"/>
      <c r="N306" s="149"/>
      <c r="O306" s="149"/>
      <c r="P306" s="149"/>
      <c r="Q306" s="149"/>
      <c r="R306" s="149"/>
      <c r="S306" s="149"/>
      <c r="T306" s="149"/>
      <c r="U306" s="149"/>
      <c r="V306" s="112"/>
    </row>
    <row r="307" spans="1:22" s="58" customFormat="1" x14ac:dyDescent="0.2">
      <c r="A307" s="73"/>
      <c r="D307" s="74"/>
      <c r="E307" s="75"/>
      <c r="F307" s="75"/>
      <c r="H307" s="149"/>
      <c r="I307" s="149"/>
      <c r="J307" s="149"/>
      <c r="K307" s="149"/>
      <c r="L307" s="149"/>
      <c r="M307" s="149"/>
      <c r="N307" s="149"/>
      <c r="O307" s="149"/>
      <c r="P307" s="149"/>
      <c r="Q307" s="149"/>
      <c r="R307" s="149"/>
      <c r="S307" s="149"/>
      <c r="T307" s="149"/>
      <c r="U307" s="149"/>
      <c r="V307" s="112"/>
    </row>
    <row r="308" spans="1:22" s="58" customFormat="1" x14ac:dyDescent="0.2">
      <c r="A308" s="73"/>
      <c r="B308" s="62"/>
      <c r="D308" s="74"/>
      <c r="E308" s="75"/>
      <c r="F308" s="75"/>
      <c r="H308" s="149"/>
      <c r="I308" s="149"/>
      <c r="J308" s="149"/>
      <c r="K308" s="149"/>
      <c r="L308" s="149"/>
      <c r="M308" s="149"/>
      <c r="N308" s="149"/>
      <c r="O308" s="149"/>
      <c r="P308" s="149"/>
      <c r="Q308" s="149"/>
      <c r="R308" s="149"/>
      <c r="S308" s="149"/>
      <c r="T308" s="149"/>
      <c r="U308" s="149"/>
      <c r="V308" s="112"/>
    </row>
    <row r="309" spans="1:22" s="58" customFormat="1" x14ac:dyDescent="0.2">
      <c r="A309" s="73"/>
      <c r="B309" s="62"/>
      <c r="D309" s="74"/>
      <c r="E309" s="74"/>
      <c r="F309" s="75"/>
      <c r="H309" s="149"/>
      <c r="I309" s="149"/>
      <c r="J309" s="149"/>
      <c r="K309" s="149"/>
      <c r="L309" s="149"/>
      <c r="M309" s="149"/>
      <c r="N309" s="149"/>
      <c r="O309" s="149"/>
      <c r="P309" s="149"/>
      <c r="Q309" s="149"/>
      <c r="R309" s="149"/>
      <c r="S309" s="149"/>
      <c r="T309" s="149"/>
      <c r="U309" s="149"/>
      <c r="V309" s="112"/>
    </row>
    <row r="310" spans="1:22" s="58" customFormat="1" x14ac:dyDescent="0.2">
      <c r="A310" s="73"/>
      <c r="B310" s="62"/>
      <c r="D310" s="74"/>
      <c r="E310" s="74"/>
      <c r="F310" s="75"/>
      <c r="H310" s="149"/>
      <c r="I310" s="149"/>
      <c r="J310" s="149"/>
      <c r="K310" s="149"/>
      <c r="L310" s="149"/>
      <c r="M310" s="149"/>
      <c r="N310" s="149"/>
      <c r="O310" s="149"/>
      <c r="P310" s="149"/>
      <c r="Q310" s="149"/>
      <c r="R310" s="149"/>
      <c r="S310" s="149"/>
      <c r="T310" s="149"/>
      <c r="U310" s="149"/>
      <c r="V310" s="112"/>
    </row>
    <row r="311" spans="1:22" s="58" customFormat="1" x14ac:dyDescent="0.2">
      <c r="A311" s="73"/>
      <c r="B311" s="62"/>
      <c r="D311" s="74"/>
      <c r="E311" s="74"/>
      <c r="F311" s="75"/>
      <c r="H311" s="149"/>
      <c r="I311" s="149"/>
      <c r="J311" s="149"/>
      <c r="K311" s="149"/>
      <c r="L311" s="149"/>
      <c r="M311" s="149"/>
      <c r="N311" s="149"/>
      <c r="O311" s="149"/>
      <c r="P311" s="149"/>
      <c r="Q311" s="149"/>
      <c r="R311" s="149"/>
      <c r="S311" s="149"/>
      <c r="T311" s="149"/>
      <c r="U311" s="149"/>
      <c r="V311" s="112"/>
    </row>
    <row r="312" spans="1:22" s="58" customFormat="1" x14ac:dyDescent="0.2">
      <c r="A312" s="73"/>
      <c r="B312" s="62"/>
      <c r="D312" s="74"/>
      <c r="E312" s="74"/>
      <c r="F312" s="75"/>
      <c r="H312" s="149"/>
      <c r="I312" s="149"/>
      <c r="J312" s="149"/>
      <c r="K312" s="149"/>
      <c r="L312" s="149"/>
      <c r="M312" s="149"/>
      <c r="N312" s="149"/>
      <c r="O312" s="149"/>
      <c r="P312" s="149"/>
      <c r="Q312" s="149"/>
      <c r="R312" s="149"/>
      <c r="S312" s="149"/>
      <c r="T312" s="149"/>
      <c r="U312" s="149"/>
      <c r="V312" s="112"/>
    </row>
    <row r="313" spans="1:22" s="58" customFormat="1" x14ac:dyDescent="0.2">
      <c r="A313" s="73"/>
      <c r="D313" s="74"/>
      <c r="E313" s="74"/>
      <c r="F313" s="75"/>
      <c r="H313" s="149"/>
      <c r="I313" s="149"/>
      <c r="J313" s="149"/>
      <c r="K313" s="149"/>
      <c r="L313" s="149"/>
      <c r="M313" s="149"/>
      <c r="N313" s="149"/>
      <c r="O313" s="149"/>
      <c r="P313" s="149"/>
      <c r="Q313" s="149"/>
      <c r="R313" s="149"/>
      <c r="S313" s="149"/>
      <c r="T313" s="149"/>
      <c r="U313" s="149"/>
      <c r="V313" s="112"/>
    </row>
    <row r="314" spans="1:22" s="58" customFormat="1" x14ac:dyDescent="0.2">
      <c r="A314" s="73"/>
      <c r="B314" s="62"/>
      <c r="D314" s="74"/>
      <c r="E314" s="74"/>
      <c r="F314" s="75"/>
      <c r="H314" s="149"/>
      <c r="I314" s="149"/>
      <c r="J314" s="149"/>
      <c r="K314" s="149"/>
      <c r="L314" s="149"/>
      <c r="M314" s="149"/>
      <c r="N314" s="149"/>
      <c r="O314" s="149"/>
      <c r="P314" s="149"/>
      <c r="Q314" s="149"/>
      <c r="R314" s="149"/>
      <c r="S314" s="149"/>
      <c r="T314" s="149"/>
      <c r="U314" s="149"/>
      <c r="V314" s="112"/>
    </row>
    <row r="315" spans="1:22" s="58" customFormat="1" x14ac:dyDescent="0.2">
      <c r="A315" s="73"/>
      <c r="B315" s="62"/>
      <c r="D315" s="74"/>
      <c r="E315" s="74"/>
      <c r="F315" s="75"/>
      <c r="H315" s="149"/>
      <c r="I315" s="149"/>
      <c r="J315" s="149"/>
      <c r="K315" s="149"/>
      <c r="L315" s="149"/>
      <c r="M315" s="149"/>
      <c r="N315" s="149"/>
      <c r="O315" s="149"/>
      <c r="P315" s="149"/>
      <c r="Q315" s="149"/>
      <c r="R315" s="149"/>
      <c r="S315" s="149"/>
      <c r="T315" s="149"/>
      <c r="U315" s="149"/>
      <c r="V315" s="112"/>
    </row>
    <row r="316" spans="1:22" s="58" customFormat="1" x14ac:dyDescent="0.2">
      <c r="A316" s="73"/>
      <c r="D316" s="74"/>
      <c r="E316" s="74"/>
      <c r="F316" s="75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49"/>
      <c r="S316" s="149"/>
      <c r="T316" s="149"/>
      <c r="U316" s="149"/>
      <c r="V316" s="112"/>
    </row>
    <row r="317" spans="1:22" s="58" customFormat="1" ht="17.25" customHeight="1" x14ac:dyDescent="0.2">
      <c r="A317" s="73"/>
      <c r="C317" s="77"/>
      <c r="D317" s="75"/>
      <c r="E317" s="75"/>
      <c r="F317" s="75"/>
      <c r="H317" s="149"/>
      <c r="I317" s="149"/>
      <c r="J317" s="149"/>
      <c r="K317" s="149"/>
      <c r="L317" s="149"/>
      <c r="M317" s="149"/>
      <c r="N317" s="149"/>
      <c r="O317" s="149"/>
      <c r="P317" s="149"/>
      <c r="Q317" s="149"/>
      <c r="R317" s="149"/>
      <c r="S317" s="149"/>
      <c r="T317" s="149"/>
      <c r="U317" s="149"/>
      <c r="V317" s="112"/>
    </row>
    <row r="318" spans="1:22" s="58" customFormat="1" x14ac:dyDescent="0.2">
      <c r="A318" s="73"/>
      <c r="D318" s="74"/>
      <c r="E318" s="74"/>
      <c r="F318" s="74"/>
      <c r="H318" s="149"/>
      <c r="I318" s="149"/>
      <c r="J318" s="149"/>
      <c r="K318" s="149"/>
      <c r="L318" s="149"/>
      <c r="M318" s="149"/>
      <c r="N318" s="149"/>
      <c r="O318" s="149"/>
      <c r="P318" s="149"/>
      <c r="Q318" s="149"/>
      <c r="R318" s="149"/>
      <c r="S318" s="149"/>
      <c r="T318" s="149"/>
      <c r="U318" s="149"/>
      <c r="V318" s="112"/>
    </row>
    <row r="319" spans="1:22" s="58" customFormat="1" x14ac:dyDescent="0.2">
      <c r="A319" s="73"/>
      <c r="D319" s="74"/>
      <c r="E319" s="74"/>
      <c r="F319" s="74"/>
      <c r="H319" s="149"/>
      <c r="I319" s="149"/>
      <c r="J319" s="149"/>
      <c r="K319" s="149"/>
      <c r="L319" s="149"/>
      <c r="M319" s="149"/>
      <c r="N319" s="149"/>
      <c r="O319" s="149"/>
      <c r="P319" s="149"/>
      <c r="Q319" s="149"/>
      <c r="R319" s="149"/>
      <c r="S319" s="149"/>
      <c r="T319" s="149"/>
      <c r="U319" s="149"/>
      <c r="V319" s="112"/>
    </row>
    <row r="320" spans="1:22" s="58" customFormat="1" x14ac:dyDescent="0.2">
      <c r="A320" s="73"/>
      <c r="D320" s="74"/>
      <c r="E320" s="75"/>
      <c r="F320" s="75"/>
      <c r="H320" s="149"/>
      <c r="I320" s="149"/>
      <c r="J320" s="149"/>
      <c r="K320" s="149"/>
      <c r="L320" s="149"/>
      <c r="M320" s="149"/>
      <c r="N320" s="149"/>
      <c r="O320" s="149"/>
      <c r="P320" s="149"/>
      <c r="Q320" s="149"/>
      <c r="R320" s="149"/>
      <c r="S320" s="149"/>
      <c r="T320" s="149"/>
      <c r="U320" s="149"/>
      <c r="V320" s="112"/>
    </row>
    <row r="321" spans="1:22" s="58" customFormat="1" x14ac:dyDescent="0.2">
      <c r="A321" s="73"/>
      <c r="B321" s="235"/>
      <c r="C321" s="236"/>
      <c r="D321" s="236"/>
      <c r="E321" s="236"/>
      <c r="F321" s="75"/>
      <c r="H321" s="149"/>
      <c r="I321" s="149"/>
      <c r="J321" s="149"/>
      <c r="K321" s="149"/>
      <c r="L321" s="149"/>
      <c r="M321" s="149"/>
      <c r="N321" s="149"/>
      <c r="O321" s="149"/>
      <c r="P321" s="149"/>
      <c r="Q321" s="149"/>
      <c r="R321" s="149"/>
      <c r="S321" s="149"/>
      <c r="T321" s="149"/>
      <c r="U321" s="149"/>
      <c r="V321" s="112"/>
    </row>
    <row r="322" spans="1:22" s="58" customFormat="1" x14ac:dyDescent="0.2">
      <c r="A322" s="73"/>
      <c r="D322" s="74"/>
      <c r="E322" s="75"/>
      <c r="F322" s="75"/>
      <c r="H322" s="149"/>
      <c r="I322" s="149"/>
      <c r="J322" s="149"/>
      <c r="K322" s="149"/>
      <c r="L322" s="149"/>
      <c r="M322" s="149"/>
      <c r="N322" s="149"/>
      <c r="O322" s="149"/>
      <c r="P322" s="149"/>
      <c r="Q322" s="149"/>
      <c r="R322" s="149"/>
      <c r="S322" s="149"/>
      <c r="T322" s="149"/>
      <c r="U322" s="149"/>
      <c r="V322" s="112"/>
    </row>
    <row r="323" spans="1:22" s="58" customFormat="1" x14ac:dyDescent="0.2">
      <c r="A323" s="73"/>
      <c r="D323" s="74"/>
      <c r="E323" s="75"/>
      <c r="F323" s="75"/>
      <c r="H323" s="149"/>
      <c r="I323" s="149"/>
      <c r="J323" s="149"/>
      <c r="K323" s="149"/>
      <c r="L323" s="149"/>
      <c r="M323" s="149"/>
      <c r="N323" s="149"/>
      <c r="O323" s="149"/>
      <c r="P323" s="149"/>
      <c r="Q323" s="149"/>
      <c r="R323" s="149"/>
      <c r="S323" s="149"/>
      <c r="T323" s="149"/>
      <c r="U323" s="149"/>
      <c r="V323" s="112"/>
    </row>
    <row r="324" spans="1:22" s="58" customFormat="1" x14ac:dyDescent="0.2">
      <c r="A324" s="73"/>
      <c r="B324" s="62"/>
      <c r="D324" s="74"/>
      <c r="E324" s="43"/>
      <c r="F324" s="43"/>
      <c r="H324" s="149"/>
      <c r="I324" s="149"/>
      <c r="J324" s="149"/>
      <c r="K324" s="149"/>
      <c r="L324" s="149"/>
      <c r="M324" s="149"/>
      <c r="N324" s="149"/>
      <c r="O324" s="149"/>
      <c r="P324" s="149"/>
      <c r="Q324" s="149"/>
      <c r="R324" s="149"/>
      <c r="S324" s="149"/>
      <c r="T324" s="149"/>
      <c r="U324" s="149"/>
      <c r="V324" s="112"/>
    </row>
    <row r="325" spans="1:22" s="58" customFormat="1" x14ac:dyDescent="0.2">
      <c r="A325" s="73"/>
      <c r="D325" s="74"/>
      <c r="E325" s="75"/>
      <c r="F325" s="75"/>
      <c r="H325" s="149"/>
      <c r="I325" s="149"/>
      <c r="J325" s="149"/>
      <c r="K325" s="149"/>
      <c r="L325" s="149"/>
      <c r="M325" s="149"/>
      <c r="N325" s="149"/>
      <c r="O325" s="149"/>
      <c r="P325" s="149"/>
      <c r="Q325" s="149"/>
      <c r="R325" s="149"/>
      <c r="S325" s="149"/>
      <c r="T325" s="149"/>
      <c r="U325" s="149"/>
      <c r="V325" s="112"/>
    </row>
    <row r="326" spans="1:22" s="58" customFormat="1" x14ac:dyDescent="0.2">
      <c r="A326" s="73"/>
      <c r="D326" s="74"/>
      <c r="E326" s="75"/>
      <c r="F326" s="75"/>
      <c r="H326" s="149"/>
      <c r="I326" s="149"/>
      <c r="J326" s="149"/>
      <c r="K326" s="149"/>
      <c r="L326" s="149"/>
      <c r="M326" s="149"/>
      <c r="N326" s="149"/>
      <c r="O326" s="149"/>
      <c r="P326" s="149"/>
      <c r="Q326" s="149"/>
      <c r="R326" s="149"/>
      <c r="S326" s="149"/>
      <c r="T326" s="149"/>
      <c r="U326" s="149"/>
      <c r="V326" s="112"/>
    </row>
    <row r="327" spans="1:22" s="58" customFormat="1" x14ac:dyDescent="0.2">
      <c r="A327" s="73"/>
      <c r="D327" s="74"/>
      <c r="E327" s="43"/>
      <c r="F327" s="43"/>
      <c r="H327" s="149"/>
      <c r="I327" s="149"/>
      <c r="J327" s="149"/>
      <c r="K327" s="149"/>
      <c r="L327" s="149"/>
      <c r="M327" s="149"/>
      <c r="N327" s="149"/>
      <c r="O327" s="149"/>
      <c r="P327" s="149"/>
      <c r="Q327" s="149"/>
      <c r="R327" s="149"/>
      <c r="S327" s="149"/>
      <c r="T327" s="149"/>
      <c r="U327" s="149"/>
      <c r="V327" s="112"/>
    </row>
    <row r="328" spans="1:22" x14ac:dyDescent="0.2">
      <c r="B328" s="78"/>
      <c r="C328" s="41"/>
    </row>
    <row r="329" spans="1:22" x14ac:dyDescent="0.2">
      <c r="C329" s="41"/>
    </row>
    <row r="330" spans="1:22" x14ac:dyDescent="0.2">
      <c r="C330" s="41"/>
    </row>
    <row r="331" spans="1:22" x14ac:dyDescent="0.2">
      <c r="C331" s="41"/>
    </row>
    <row r="332" spans="1:22" s="58" customFormat="1" x14ac:dyDescent="0.2">
      <c r="A332" s="73"/>
      <c r="D332" s="74"/>
      <c r="E332" s="75"/>
      <c r="F332" s="75"/>
      <c r="H332" s="149"/>
      <c r="I332" s="149"/>
      <c r="J332" s="149"/>
      <c r="K332" s="149"/>
      <c r="L332" s="149"/>
      <c r="M332" s="149"/>
      <c r="N332" s="149"/>
      <c r="O332" s="149"/>
      <c r="P332" s="149"/>
      <c r="Q332" s="149"/>
      <c r="R332" s="149"/>
      <c r="S332" s="149"/>
      <c r="T332" s="149"/>
      <c r="U332" s="149"/>
      <c r="V332" s="112"/>
    </row>
    <row r="333" spans="1:22" s="58" customFormat="1" x14ac:dyDescent="0.2">
      <c r="A333" s="73"/>
      <c r="D333" s="74"/>
      <c r="E333" s="75"/>
      <c r="F333" s="75"/>
      <c r="H333" s="149"/>
      <c r="I333" s="149"/>
      <c r="J333" s="149"/>
      <c r="K333" s="149"/>
      <c r="L333" s="149"/>
      <c r="M333" s="149"/>
      <c r="N333" s="149"/>
      <c r="O333" s="149"/>
      <c r="P333" s="149"/>
      <c r="Q333" s="149"/>
      <c r="R333" s="149"/>
      <c r="S333" s="149"/>
      <c r="T333" s="149"/>
      <c r="U333" s="149"/>
      <c r="V333" s="112"/>
    </row>
    <row r="334" spans="1:22" s="58" customFormat="1" x14ac:dyDescent="0.2">
      <c r="A334" s="73"/>
      <c r="D334" s="74"/>
      <c r="E334" s="75"/>
      <c r="F334" s="75"/>
      <c r="H334" s="149"/>
      <c r="I334" s="149"/>
      <c r="J334" s="149"/>
      <c r="K334" s="149"/>
      <c r="L334" s="149"/>
      <c r="M334" s="149"/>
      <c r="N334" s="149"/>
      <c r="O334" s="149"/>
      <c r="P334" s="149"/>
      <c r="Q334" s="149"/>
      <c r="R334" s="149"/>
      <c r="S334" s="149"/>
      <c r="T334" s="149"/>
      <c r="U334" s="149"/>
      <c r="V334" s="112"/>
    </row>
    <row r="335" spans="1:22" s="58" customFormat="1" x14ac:dyDescent="0.2">
      <c r="A335" s="73"/>
      <c r="E335" s="75"/>
      <c r="F335" s="75"/>
      <c r="H335" s="149"/>
      <c r="I335" s="149"/>
      <c r="J335" s="149"/>
      <c r="K335" s="149"/>
      <c r="L335" s="149"/>
      <c r="M335" s="149"/>
      <c r="N335" s="149"/>
      <c r="O335" s="149"/>
      <c r="P335" s="149"/>
      <c r="Q335" s="149"/>
      <c r="R335" s="149"/>
      <c r="S335" s="149"/>
      <c r="T335" s="149"/>
      <c r="U335" s="149"/>
      <c r="V335" s="112"/>
    </row>
    <row r="336" spans="1:22" s="58" customFormat="1" x14ac:dyDescent="0.2">
      <c r="A336" s="73"/>
      <c r="E336" s="75"/>
      <c r="F336" s="75"/>
      <c r="H336" s="149"/>
      <c r="I336" s="149"/>
      <c r="J336" s="149"/>
      <c r="K336" s="149"/>
      <c r="L336" s="149"/>
      <c r="M336" s="149"/>
      <c r="N336" s="149"/>
      <c r="O336" s="149"/>
      <c r="P336" s="149"/>
      <c r="Q336" s="149"/>
      <c r="R336" s="149"/>
      <c r="S336" s="149"/>
      <c r="T336" s="149"/>
      <c r="U336" s="149"/>
      <c r="V336" s="112"/>
    </row>
    <row r="337" spans="1:22" s="58" customFormat="1" x14ac:dyDescent="0.2">
      <c r="A337" s="73"/>
      <c r="D337" s="74"/>
      <c r="E337" s="43"/>
      <c r="F337" s="43"/>
      <c r="H337" s="149"/>
      <c r="I337" s="149"/>
      <c r="J337" s="149"/>
      <c r="K337" s="149"/>
      <c r="L337" s="149"/>
      <c r="M337" s="149"/>
      <c r="N337" s="149"/>
      <c r="O337" s="149"/>
      <c r="P337" s="149"/>
      <c r="Q337" s="149"/>
      <c r="R337" s="149"/>
      <c r="S337" s="149"/>
      <c r="T337" s="149"/>
      <c r="U337" s="149"/>
      <c r="V337" s="112"/>
    </row>
    <row r="338" spans="1:22" s="58" customFormat="1" x14ac:dyDescent="0.2">
      <c r="A338" s="73"/>
      <c r="D338" s="74"/>
      <c r="E338" s="75"/>
      <c r="F338" s="75"/>
      <c r="H338" s="149"/>
      <c r="I338" s="149"/>
      <c r="J338" s="149"/>
      <c r="K338" s="149"/>
      <c r="L338" s="149"/>
      <c r="M338" s="149"/>
      <c r="N338" s="149"/>
      <c r="O338" s="149"/>
      <c r="P338" s="149"/>
      <c r="Q338" s="149"/>
      <c r="R338" s="149"/>
      <c r="S338" s="149"/>
      <c r="T338" s="149"/>
      <c r="U338" s="149"/>
      <c r="V338" s="112"/>
    </row>
    <row r="339" spans="1:22" s="58" customFormat="1" ht="56.25" customHeight="1" x14ac:dyDescent="0.2">
      <c r="A339" s="73"/>
      <c r="D339" s="74"/>
      <c r="E339" s="75"/>
      <c r="F339" s="75"/>
      <c r="H339" s="149"/>
      <c r="I339" s="149"/>
      <c r="J339" s="149"/>
      <c r="K339" s="149"/>
      <c r="L339" s="149"/>
      <c r="M339" s="149"/>
      <c r="N339" s="149"/>
      <c r="O339" s="149"/>
      <c r="P339" s="149"/>
      <c r="Q339" s="149"/>
      <c r="R339" s="149"/>
      <c r="S339" s="149"/>
      <c r="T339" s="149"/>
      <c r="U339" s="149"/>
      <c r="V339" s="112"/>
    </row>
    <row r="340" spans="1:22" s="58" customFormat="1" x14ac:dyDescent="0.2">
      <c r="A340" s="73"/>
      <c r="D340" s="74"/>
      <c r="E340" s="43"/>
      <c r="F340" s="43"/>
      <c r="H340" s="149"/>
      <c r="I340" s="149"/>
      <c r="J340" s="149"/>
      <c r="K340" s="149"/>
      <c r="L340" s="149"/>
      <c r="M340" s="149"/>
      <c r="N340" s="149"/>
      <c r="O340" s="149"/>
      <c r="P340" s="149"/>
      <c r="Q340" s="149"/>
      <c r="R340" s="149"/>
      <c r="S340" s="149"/>
      <c r="T340" s="149"/>
      <c r="U340" s="149"/>
      <c r="V340" s="112"/>
    </row>
    <row r="341" spans="1:22" s="58" customFormat="1" x14ac:dyDescent="0.2">
      <c r="A341" s="73"/>
      <c r="D341" s="74"/>
      <c r="E341" s="75"/>
      <c r="F341" s="75"/>
      <c r="H341" s="149"/>
      <c r="I341" s="149"/>
      <c r="J341" s="149"/>
      <c r="K341" s="149"/>
      <c r="L341" s="149"/>
      <c r="M341" s="149"/>
      <c r="N341" s="149"/>
      <c r="O341" s="149"/>
      <c r="P341" s="149"/>
      <c r="Q341" s="149"/>
      <c r="R341" s="149"/>
      <c r="S341" s="149"/>
      <c r="T341" s="149"/>
      <c r="U341" s="149"/>
      <c r="V341" s="112"/>
    </row>
    <row r="342" spans="1:22" s="58" customFormat="1" x14ac:dyDescent="0.2">
      <c r="A342" s="73"/>
      <c r="D342" s="74"/>
      <c r="E342" s="75"/>
      <c r="F342" s="75"/>
      <c r="H342" s="149"/>
      <c r="I342" s="149"/>
      <c r="J342" s="149"/>
      <c r="K342" s="149"/>
      <c r="L342" s="149"/>
      <c r="M342" s="149"/>
      <c r="N342" s="149"/>
      <c r="O342" s="149"/>
      <c r="P342" s="149"/>
      <c r="Q342" s="149"/>
      <c r="R342" s="149"/>
      <c r="S342" s="149"/>
      <c r="T342" s="149"/>
      <c r="U342" s="149"/>
      <c r="V342" s="112"/>
    </row>
    <row r="343" spans="1:22" s="58" customFormat="1" x14ac:dyDescent="0.2">
      <c r="A343" s="73"/>
      <c r="E343" s="75"/>
      <c r="F343" s="75"/>
      <c r="H343" s="149"/>
      <c r="I343" s="149"/>
      <c r="J343" s="149"/>
      <c r="K343" s="149"/>
      <c r="L343" s="149"/>
      <c r="M343" s="149"/>
      <c r="N343" s="149"/>
      <c r="O343" s="149"/>
      <c r="P343" s="149"/>
      <c r="Q343" s="149"/>
      <c r="R343" s="149"/>
      <c r="S343" s="149"/>
      <c r="T343" s="149"/>
      <c r="U343" s="149"/>
      <c r="V343" s="112"/>
    </row>
    <row r="344" spans="1:22" s="58" customFormat="1" ht="90.75" customHeight="1" x14ac:dyDescent="0.2">
      <c r="A344" s="73"/>
      <c r="D344" s="74"/>
      <c r="E344" s="75"/>
      <c r="F344" s="75"/>
      <c r="H344" s="149"/>
      <c r="I344" s="149"/>
      <c r="J344" s="149"/>
      <c r="K344" s="149"/>
      <c r="L344" s="149"/>
      <c r="M344" s="149"/>
      <c r="N344" s="149"/>
      <c r="O344" s="149"/>
      <c r="P344" s="149"/>
      <c r="Q344" s="149"/>
      <c r="R344" s="149"/>
      <c r="S344" s="149"/>
      <c r="T344" s="149"/>
      <c r="U344" s="149"/>
      <c r="V344" s="112"/>
    </row>
    <row r="345" spans="1:22" s="58" customFormat="1" x14ac:dyDescent="0.2">
      <c r="A345" s="73"/>
      <c r="D345" s="75"/>
      <c r="E345" s="43"/>
      <c r="F345" s="43"/>
      <c r="H345" s="149"/>
      <c r="I345" s="149"/>
      <c r="J345" s="149"/>
      <c r="K345" s="149"/>
      <c r="L345" s="149"/>
      <c r="M345" s="149"/>
      <c r="N345" s="149"/>
      <c r="O345" s="149"/>
      <c r="P345" s="149"/>
      <c r="Q345" s="149"/>
      <c r="R345" s="149"/>
      <c r="S345" s="149"/>
      <c r="T345" s="149"/>
      <c r="U345" s="149"/>
      <c r="V345" s="112"/>
    </row>
    <row r="346" spans="1:22" s="58" customFormat="1" x14ac:dyDescent="0.2">
      <c r="A346" s="73"/>
      <c r="D346" s="79"/>
      <c r="E346" s="75"/>
      <c r="F346" s="75"/>
      <c r="H346" s="149"/>
      <c r="I346" s="149"/>
      <c r="J346" s="149"/>
      <c r="K346" s="149"/>
      <c r="L346" s="149"/>
      <c r="M346" s="149"/>
      <c r="N346" s="149"/>
      <c r="O346" s="149"/>
      <c r="P346" s="149"/>
      <c r="Q346" s="149"/>
      <c r="R346" s="149"/>
      <c r="S346" s="149"/>
      <c r="T346" s="149"/>
      <c r="U346" s="149"/>
      <c r="V346" s="112"/>
    </row>
    <row r="347" spans="1:22" s="58" customFormat="1" x14ac:dyDescent="0.2">
      <c r="A347" s="73"/>
      <c r="D347" s="79"/>
      <c r="E347" s="75"/>
      <c r="F347" s="75"/>
      <c r="H347" s="149"/>
      <c r="I347" s="149"/>
      <c r="J347" s="149"/>
      <c r="K347" s="149"/>
      <c r="L347" s="149"/>
      <c r="M347" s="149"/>
      <c r="N347" s="149"/>
      <c r="O347" s="149"/>
      <c r="P347" s="149"/>
      <c r="Q347" s="149"/>
      <c r="R347" s="149"/>
      <c r="S347" s="149"/>
      <c r="T347" s="149"/>
      <c r="U347" s="149"/>
      <c r="V347" s="112"/>
    </row>
    <row r="348" spans="1:22" s="58" customFormat="1" x14ac:dyDescent="0.2">
      <c r="A348" s="73"/>
      <c r="D348" s="79"/>
      <c r="E348" s="75"/>
      <c r="F348" s="75"/>
      <c r="H348" s="149"/>
      <c r="I348" s="149"/>
      <c r="J348" s="149"/>
      <c r="K348" s="149"/>
      <c r="L348" s="149"/>
      <c r="M348" s="149"/>
      <c r="N348" s="149"/>
      <c r="O348" s="149"/>
      <c r="P348" s="149"/>
      <c r="Q348" s="149"/>
      <c r="R348" s="149"/>
      <c r="S348" s="149"/>
      <c r="T348" s="149"/>
      <c r="U348" s="149"/>
      <c r="V348" s="112"/>
    </row>
    <row r="349" spans="1:22" s="58" customFormat="1" x14ac:dyDescent="0.2">
      <c r="A349" s="73"/>
      <c r="D349" s="75"/>
      <c r="E349" s="75"/>
      <c r="F349" s="75"/>
      <c r="H349" s="149"/>
      <c r="I349" s="149"/>
      <c r="J349" s="149"/>
      <c r="K349" s="149"/>
      <c r="L349" s="149"/>
      <c r="M349" s="149"/>
      <c r="N349" s="149"/>
      <c r="O349" s="149"/>
      <c r="P349" s="149"/>
      <c r="Q349" s="149"/>
      <c r="R349" s="149"/>
      <c r="S349" s="149"/>
      <c r="T349" s="149"/>
      <c r="U349" s="149"/>
      <c r="V349" s="112"/>
    </row>
    <row r="350" spans="1:22" s="69" customFormat="1" x14ac:dyDescent="0.2">
      <c r="A350" s="29"/>
      <c r="B350" s="80"/>
      <c r="C350" s="67"/>
      <c r="D350" s="68"/>
      <c r="E350" s="32"/>
      <c r="F350" s="3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13"/>
    </row>
  </sheetData>
  <mergeCells count="5">
    <mergeCell ref="B256:E256"/>
    <mergeCell ref="B271:C271"/>
    <mergeCell ref="B321:E321"/>
    <mergeCell ref="B9:E9"/>
    <mergeCell ref="B46:E46"/>
  </mergeCells>
  <pageMargins left="0.98425196850393704" right="0.39370078740157483" top="0.74803149606299213" bottom="0.74803149606299213" header="0.31496062992125984" footer="0.31496062992125984"/>
  <pageSetup paperSize="9" orientation="portrait"/>
  <headerFooter>
    <oddFooter>&amp;L&amp;8FONTANA VIROVITICA&amp;C&amp;8IV-OPREMA ZA OMEKŠAVANJE VODE&amp;R&amp;8&amp;P/&amp;N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6"/>
  <sheetViews>
    <sheetView zoomScaleNormal="100" workbookViewId="0">
      <selection activeCell="K34" sqref="K34"/>
    </sheetView>
  </sheetViews>
  <sheetFormatPr defaultRowHeight="12.75" x14ac:dyDescent="0.2"/>
  <cols>
    <col min="1" max="1" width="4.7109375" style="40" customWidth="1"/>
    <col min="2" max="2" width="40.7109375" style="58" customWidth="1"/>
    <col min="3" max="3" width="8.7109375" style="55" customWidth="1"/>
    <col min="4" max="4" width="9.7109375" style="42" customWidth="1"/>
    <col min="5" max="6" width="12.7109375" style="43" customWidth="1"/>
    <col min="7" max="7" width="10.85546875" style="34" hidden="1" customWidth="1"/>
    <col min="8" max="8" width="9.140625" style="34" hidden="1" customWidth="1"/>
    <col min="9" max="16384" width="9.140625" style="34"/>
  </cols>
  <sheetData>
    <row r="1" spans="1:8" s="88" customFormat="1" ht="11.25" customHeight="1" x14ac:dyDescent="0.2">
      <c r="A1" s="82"/>
      <c r="B1" s="82"/>
      <c r="C1" s="83"/>
      <c r="D1" s="84"/>
      <c r="E1" s="85"/>
      <c r="F1" s="169"/>
      <c r="G1" s="171"/>
      <c r="H1" s="87"/>
    </row>
    <row r="2" spans="1:8" s="95" customFormat="1" ht="11.25" customHeight="1" x14ac:dyDescent="0.2">
      <c r="A2" s="89" t="s">
        <v>72</v>
      </c>
      <c r="B2" s="89" t="s">
        <v>73</v>
      </c>
      <c r="C2" s="90" t="s">
        <v>74</v>
      </c>
      <c r="D2" s="91" t="s">
        <v>75</v>
      </c>
      <c r="E2" s="92" t="s">
        <v>76</v>
      </c>
      <c r="F2" s="170" t="s">
        <v>77</v>
      </c>
      <c r="G2" s="172"/>
      <c r="H2" s="94"/>
    </row>
    <row r="3" spans="1:8" s="98" customFormat="1" ht="11.25" customHeight="1" x14ac:dyDescent="0.2">
      <c r="A3" s="96"/>
      <c r="B3" s="97"/>
      <c r="C3" s="96"/>
      <c r="D3" s="97"/>
      <c r="E3" s="96"/>
      <c r="F3" s="97"/>
      <c r="G3" s="96"/>
    </row>
    <row r="4" spans="1:8" s="15" customFormat="1" ht="15" customHeight="1" thickBot="1" x14ac:dyDescent="0.25">
      <c r="A4" s="16" t="s">
        <v>68</v>
      </c>
      <c r="B4" s="229" t="s">
        <v>69</v>
      </c>
      <c r="C4" s="229"/>
      <c r="D4" s="229"/>
      <c r="E4" s="229"/>
      <c r="F4" s="19"/>
      <c r="G4" s="7"/>
    </row>
    <row r="5" spans="1:8" s="15" customFormat="1" ht="15" customHeight="1" x14ac:dyDescent="0.2">
      <c r="A5" s="18"/>
      <c r="B5" s="20"/>
      <c r="C5" s="20"/>
      <c r="D5" s="20"/>
      <c r="E5" s="20"/>
      <c r="F5" s="21"/>
      <c r="G5" s="7"/>
    </row>
    <row r="6" spans="1:8" s="1" customFormat="1" ht="63.75" x14ac:dyDescent="0.2">
      <c r="A6" s="8" t="s">
        <v>1</v>
      </c>
      <c r="B6" s="11" t="s">
        <v>70</v>
      </c>
      <c r="C6" s="1" t="s">
        <v>49</v>
      </c>
      <c r="D6" s="14">
        <v>1</v>
      </c>
      <c r="E6" s="14"/>
      <c r="F6" s="14">
        <f>D6*E6</f>
        <v>0</v>
      </c>
      <c r="G6" s="2"/>
    </row>
    <row r="7" spans="1:8" s="1" customFormat="1" x14ac:dyDescent="0.2">
      <c r="A7" s="8"/>
      <c r="B7" s="28"/>
      <c r="C7" s="5"/>
      <c r="D7" s="13"/>
      <c r="E7" s="14"/>
      <c r="F7" s="14"/>
    </row>
    <row r="8" spans="1:8" s="1" customFormat="1" ht="76.5" x14ac:dyDescent="0.2">
      <c r="A8" s="8" t="s">
        <v>2</v>
      </c>
      <c r="B8" s="28" t="s">
        <v>232</v>
      </c>
      <c r="C8" s="1" t="s">
        <v>49</v>
      </c>
      <c r="D8" s="13">
        <v>1</v>
      </c>
      <c r="E8" s="14"/>
      <c r="F8" s="14">
        <f>D8*E8</f>
        <v>0</v>
      </c>
    </row>
    <row r="9" spans="1:8" s="1" customFormat="1" x14ac:dyDescent="0.2">
      <c r="A9" s="8"/>
      <c r="B9" s="28"/>
      <c r="C9" s="5"/>
      <c r="D9" s="13"/>
      <c r="E9" s="14"/>
      <c r="F9" s="14"/>
    </row>
    <row r="10" spans="1:8" s="1" customFormat="1" ht="38.25" x14ac:dyDescent="0.2">
      <c r="A10" s="8" t="s">
        <v>3</v>
      </c>
      <c r="B10" s="28" t="s">
        <v>237</v>
      </c>
      <c r="C10" s="1" t="s">
        <v>49</v>
      </c>
      <c r="D10" s="13">
        <v>1</v>
      </c>
      <c r="E10" s="14"/>
      <c r="F10" s="14">
        <f>D10*E10</f>
        <v>0</v>
      </c>
    </row>
    <row r="11" spans="1:8" x14ac:dyDescent="0.2">
      <c r="B11" s="48"/>
      <c r="C11" s="47"/>
      <c r="D11" s="43"/>
      <c r="G11" s="33"/>
    </row>
    <row r="12" spans="1:8" s="15" customFormat="1" ht="15" customHeight="1" x14ac:dyDescent="0.2">
      <c r="A12" s="25" t="s">
        <v>68</v>
      </c>
      <c r="B12" s="223" t="s">
        <v>71</v>
      </c>
      <c r="C12" s="223"/>
      <c r="D12" s="223"/>
      <c r="E12" s="223"/>
      <c r="F12" s="22">
        <f>SUM(F6:F11)</f>
        <v>0</v>
      </c>
      <c r="G12" s="7"/>
    </row>
    <row r="13" spans="1:8" x14ac:dyDescent="0.2">
      <c r="B13" s="45"/>
      <c r="C13" s="41"/>
      <c r="D13" s="43"/>
    </row>
    <row r="14" spans="1:8" s="1" customFormat="1" ht="14.25" customHeight="1" x14ac:dyDescent="0.2">
      <c r="A14" s="8"/>
      <c r="B14" s="4"/>
      <c r="C14" s="5"/>
      <c r="D14" s="13"/>
      <c r="E14" s="14"/>
      <c r="F14" s="14"/>
    </row>
    <row r="15" spans="1:8" s="3" customFormat="1" x14ac:dyDescent="0.2">
      <c r="A15" s="17"/>
      <c r="B15" s="12"/>
      <c r="D15" s="10"/>
      <c r="E15" s="14"/>
      <c r="F15" s="14"/>
    </row>
    <row r="16" spans="1:8" s="3" customFormat="1" x14ac:dyDescent="0.2">
      <c r="A16" s="17"/>
      <c r="B16" s="12"/>
      <c r="D16" s="10"/>
      <c r="E16" s="14"/>
      <c r="F16" s="14"/>
    </row>
    <row r="17" spans="1:7" s="3" customFormat="1" x14ac:dyDescent="0.2">
      <c r="A17" s="17"/>
      <c r="B17" s="12"/>
      <c r="D17" s="10"/>
      <c r="E17" s="14"/>
      <c r="F17" s="14"/>
    </row>
    <row r="18" spans="1:7" s="3" customFormat="1" x14ac:dyDescent="0.2">
      <c r="A18" s="17"/>
      <c r="B18" s="12"/>
      <c r="D18" s="10"/>
      <c r="E18" s="14"/>
      <c r="F18" s="14"/>
    </row>
    <row r="19" spans="1:7" s="3" customFormat="1" x14ac:dyDescent="0.2">
      <c r="A19" s="17"/>
      <c r="B19" s="12"/>
      <c r="D19" s="10"/>
      <c r="E19" s="14"/>
      <c r="F19" s="14"/>
    </row>
    <row r="20" spans="1:7" s="3" customFormat="1" x14ac:dyDescent="0.2">
      <c r="A20" s="17"/>
      <c r="B20" s="12"/>
      <c r="D20" s="10"/>
      <c r="E20" s="14"/>
      <c r="F20" s="14"/>
    </row>
    <row r="21" spans="1:7" s="3" customFormat="1" x14ac:dyDescent="0.2">
      <c r="A21" s="17"/>
      <c r="B21" s="12"/>
      <c r="D21" s="10"/>
      <c r="E21" s="14"/>
      <c r="F21" s="14"/>
    </row>
    <row r="22" spans="1:7" s="3" customFormat="1" x14ac:dyDescent="0.2">
      <c r="A22" s="17"/>
      <c r="B22" s="12"/>
      <c r="D22" s="10"/>
      <c r="E22" s="14"/>
      <c r="F22" s="14"/>
    </row>
    <row r="23" spans="1:7" s="3" customFormat="1" x14ac:dyDescent="0.2">
      <c r="A23" s="17"/>
      <c r="B23" s="12"/>
      <c r="D23" s="10"/>
      <c r="E23" s="14"/>
      <c r="F23" s="14"/>
    </row>
    <row r="24" spans="1:7" s="3" customFormat="1" x14ac:dyDescent="0.2">
      <c r="A24" s="17"/>
      <c r="B24" s="12"/>
      <c r="D24" s="10"/>
      <c r="E24" s="14"/>
      <c r="F24" s="14"/>
    </row>
    <row r="25" spans="1:7" s="52" customFormat="1" x14ac:dyDescent="0.2">
      <c r="A25" s="50"/>
      <c r="B25" s="51"/>
      <c r="D25" s="53"/>
      <c r="E25" s="43"/>
      <c r="F25" s="43"/>
    </row>
    <row r="26" spans="1:7" s="3" customFormat="1" x14ac:dyDescent="0.2">
      <c r="A26" s="17"/>
      <c r="B26" s="9"/>
      <c r="D26" s="10"/>
      <c r="E26" s="14"/>
      <c r="F26" s="14"/>
    </row>
    <row r="27" spans="1:7" s="3" customFormat="1" x14ac:dyDescent="0.2">
      <c r="A27" s="17"/>
      <c r="B27" s="12"/>
      <c r="D27" s="10"/>
      <c r="E27" s="14"/>
      <c r="F27" s="14"/>
    </row>
    <row r="28" spans="1:7" s="52" customFormat="1" x14ac:dyDescent="0.2">
      <c r="A28" s="50"/>
      <c r="B28" s="51"/>
      <c r="D28" s="53"/>
      <c r="E28" s="43"/>
      <c r="F28" s="43"/>
    </row>
    <row r="29" spans="1:7" s="1" customFormat="1" ht="14.25" customHeight="1" x14ac:dyDescent="0.2">
      <c r="A29" s="8"/>
      <c r="B29" s="11"/>
      <c r="D29" s="14"/>
      <c r="E29" s="14"/>
      <c r="F29" s="14"/>
      <c r="G29" s="2"/>
    </row>
    <row r="30" spans="1:7" s="3" customFormat="1" x14ac:dyDescent="0.2">
      <c r="A30" s="17"/>
      <c r="B30" s="12"/>
      <c r="D30" s="10"/>
      <c r="E30" s="14"/>
      <c r="F30" s="14"/>
    </row>
    <row r="31" spans="1:7" s="3" customFormat="1" x14ac:dyDescent="0.2">
      <c r="A31" s="17"/>
      <c r="B31" s="12"/>
      <c r="D31" s="10"/>
      <c r="E31" s="14"/>
      <c r="F31" s="14"/>
    </row>
    <row r="32" spans="1:7" s="3" customFormat="1" x14ac:dyDescent="0.2">
      <c r="A32" s="17"/>
      <c r="B32" s="12"/>
      <c r="D32" s="10"/>
      <c r="E32" s="14"/>
      <c r="F32" s="14"/>
    </row>
    <row r="33" spans="1:7" s="1" customFormat="1" ht="40.5" customHeight="1" x14ac:dyDescent="0.2">
      <c r="A33" s="8"/>
      <c r="B33" s="11"/>
      <c r="C33" s="6"/>
      <c r="D33" s="13"/>
      <c r="E33" s="14"/>
      <c r="F33" s="14"/>
    </row>
    <row r="34" spans="1:7" s="1" customFormat="1" ht="28.5" customHeight="1" x14ac:dyDescent="0.2">
      <c r="A34" s="8"/>
      <c r="B34" s="11"/>
      <c r="C34" s="6"/>
      <c r="D34" s="13"/>
      <c r="E34" s="14"/>
      <c r="F34" s="14"/>
    </row>
    <row r="35" spans="1:7" s="1" customFormat="1" ht="39.75" customHeight="1" x14ac:dyDescent="0.2">
      <c r="A35" s="8"/>
      <c r="B35" s="11"/>
      <c r="C35" s="6"/>
      <c r="D35" s="13"/>
      <c r="E35" s="14"/>
      <c r="F35" s="14"/>
    </row>
    <row r="36" spans="1:7" s="1" customFormat="1" ht="28.5" customHeight="1" x14ac:dyDescent="0.2">
      <c r="A36" s="8"/>
      <c r="B36" s="11"/>
      <c r="C36" s="6"/>
      <c r="D36" s="13"/>
      <c r="E36" s="14"/>
      <c r="F36" s="14"/>
    </row>
    <row r="37" spans="1:7" s="1" customFormat="1" ht="14.25" customHeight="1" x14ac:dyDescent="0.2">
      <c r="A37" s="8"/>
      <c r="B37" s="11"/>
      <c r="C37" s="6"/>
      <c r="D37" s="13"/>
      <c r="E37" s="14"/>
      <c r="F37" s="14"/>
    </row>
    <row r="38" spans="1:7" s="1" customFormat="1" ht="14.25" customHeight="1" x14ac:dyDescent="0.2">
      <c r="A38" s="8"/>
      <c r="B38" s="11"/>
      <c r="C38" s="6"/>
      <c r="D38" s="13"/>
      <c r="E38" s="14"/>
      <c r="F38" s="14"/>
    </row>
    <row r="39" spans="1:7" s="1" customFormat="1" ht="14.25" customHeight="1" x14ac:dyDescent="0.2">
      <c r="A39" s="8"/>
      <c r="B39" s="11"/>
      <c r="C39" s="6"/>
      <c r="D39" s="13"/>
      <c r="E39" s="14"/>
      <c r="F39" s="14"/>
    </row>
    <row r="40" spans="1:7" s="52" customFormat="1" x14ac:dyDescent="0.2">
      <c r="A40" s="50"/>
      <c r="B40" s="51"/>
      <c r="D40" s="53"/>
      <c r="E40" s="43"/>
      <c r="F40" s="43"/>
    </row>
    <row r="41" spans="1:7" s="1" customFormat="1" x14ac:dyDescent="0.2">
      <c r="A41" s="8"/>
      <c r="B41" s="11"/>
      <c r="C41" s="6"/>
      <c r="D41" s="13"/>
      <c r="E41" s="14"/>
      <c r="F41" s="14"/>
    </row>
    <row r="42" spans="1:7" s="52" customFormat="1" x14ac:dyDescent="0.2">
      <c r="A42" s="50"/>
      <c r="B42" s="51"/>
      <c r="D42" s="53"/>
      <c r="E42" s="43"/>
      <c r="F42" s="43"/>
    </row>
    <row r="43" spans="1:7" s="3" customFormat="1" ht="66" customHeight="1" x14ac:dyDescent="0.2">
      <c r="A43" s="17"/>
      <c r="B43" s="11"/>
      <c r="D43" s="10"/>
      <c r="E43" s="14"/>
      <c r="F43" s="14"/>
    </row>
    <row r="44" spans="1:7" s="1" customFormat="1" x14ac:dyDescent="0.2">
      <c r="A44" s="8"/>
      <c r="B44" s="11"/>
      <c r="D44" s="14"/>
      <c r="E44" s="14"/>
      <c r="F44" s="14"/>
      <c r="G44" s="2"/>
    </row>
    <row r="45" spans="1:7" x14ac:dyDescent="0.2">
      <c r="B45" s="46"/>
      <c r="C45" s="41"/>
    </row>
    <row r="46" spans="1:7" s="1" customFormat="1" ht="103.5" customHeight="1" x14ac:dyDescent="0.2">
      <c r="A46" s="8"/>
      <c r="B46" s="11"/>
      <c r="C46" s="3"/>
      <c r="D46" s="13"/>
      <c r="E46" s="14"/>
      <c r="F46" s="14"/>
    </row>
    <row r="47" spans="1:7" s="1" customFormat="1" x14ac:dyDescent="0.2">
      <c r="A47" s="8"/>
      <c r="B47" s="11"/>
      <c r="C47" s="5"/>
      <c r="D47" s="13"/>
      <c r="E47" s="14"/>
      <c r="F47" s="14"/>
    </row>
    <row r="48" spans="1:7" s="1" customFormat="1" x14ac:dyDescent="0.2">
      <c r="A48" s="8"/>
      <c r="B48" s="11"/>
      <c r="C48" s="5"/>
      <c r="D48" s="13"/>
      <c r="E48" s="14"/>
      <c r="F48" s="14"/>
    </row>
    <row r="49" spans="1:6" s="1" customFormat="1" ht="65.25" customHeight="1" x14ac:dyDescent="0.2">
      <c r="A49" s="8"/>
      <c r="B49" s="11"/>
      <c r="C49" s="3"/>
      <c r="D49" s="13"/>
      <c r="E49" s="14"/>
      <c r="F49" s="14"/>
    </row>
    <row r="50" spans="1:6" s="1" customFormat="1" x14ac:dyDescent="0.2">
      <c r="A50" s="8"/>
      <c r="B50" s="11"/>
      <c r="C50" s="5"/>
      <c r="D50" s="13"/>
      <c r="E50" s="14"/>
      <c r="F50" s="14"/>
    </row>
    <row r="51" spans="1:6" s="1" customFormat="1" x14ac:dyDescent="0.2">
      <c r="A51" s="8"/>
      <c r="B51" s="23"/>
      <c r="C51" s="5"/>
      <c r="D51" s="13"/>
      <c r="E51" s="14"/>
      <c r="F51" s="14"/>
    </row>
    <row r="52" spans="1:6" s="1" customFormat="1" x14ac:dyDescent="0.2">
      <c r="A52" s="8"/>
      <c r="B52" s="11"/>
      <c r="C52" s="3"/>
      <c r="D52" s="13"/>
      <c r="E52" s="14"/>
      <c r="F52" s="14"/>
    </row>
    <row r="53" spans="1:6" s="1" customFormat="1" x14ac:dyDescent="0.2">
      <c r="A53" s="8"/>
      <c r="B53" s="4"/>
      <c r="C53" s="5"/>
      <c r="D53" s="13"/>
      <c r="E53" s="14"/>
      <c r="F53" s="14"/>
    </row>
    <row r="54" spans="1:6" s="1" customFormat="1" x14ac:dyDescent="0.2">
      <c r="A54" s="8"/>
      <c r="B54" s="11"/>
      <c r="C54" s="3"/>
      <c r="D54" s="13"/>
      <c r="E54" s="14"/>
      <c r="F54" s="14"/>
    </row>
    <row r="55" spans="1:6" ht="13.5" customHeight="1" x14ac:dyDescent="0.2">
      <c r="B55" s="59"/>
      <c r="C55" s="41"/>
    </row>
    <row r="56" spans="1:6" s="1" customFormat="1" x14ac:dyDescent="0.2">
      <c r="A56" s="8"/>
      <c r="B56" s="11"/>
      <c r="C56" s="5"/>
      <c r="D56" s="13"/>
      <c r="E56" s="14"/>
      <c r="F56" s="14"/>
    </row>
    <row r="57" spans="1:6" s="1" customFormat="1" x14ac:dyDescent="0.2">
      <c r="A57" s="8"/>
      <c r="B57" s="27"/>
      <c r="C57" s="5"/>
      <c r="D57" s="13"/>
      <c r="E57" s="14"/>
      <c r="F57" s="14"/>
    </row>
    <row r="58" spans="1:6" s="1" customFormat="1" x14ac:dyDescent="0.2">
      <c r="A58" s="8"/>
      <c r="B58" s="27"/>
      <c r="C58" s="5"/>
      <c r="D58" s="13"/>
      <c r="E58" s="14"/>
      <c r="F58" s="14"/>
    </row>
    <row r="59" spans="1:6" s="1" customFormat="1" x14ac:dyDescent="0.2">
      <c r="A59" s="8"/>
      <c r="B59" s="27"/>
      <c r="C59" s="5"/>
      <c r="D59" s="13"/>
      <c r="E59" s="14"/>
      <c r="F59" s="14"/>
    </row>
    <row r="60" spans="1:6" s="1" customFormat="1" x14ac:dyDescent="0.2">
      <c r="A60" s="8"/>
      <c r="B60" s="27"/>
      <c r="C60" s="5"/>
      <c r="D60" s="13"/>
      <c r="E60" s="14"/>
      <c r="F60" s="14"/>
    </row>
    <row r="61" spans="1:6" s="1" customFormat="1" x14ac:dyDescent="0.2">
      <c r="A61" s="8"/>
      <c r="B61" s="27"/>
      <c r="C61" s="5"/>
      <c r="D61" s="13"/>
      <c r="E61" s="14"/>
      <c r="F61" s="14"/>
    </row>
    <row r="62" spans="1:6" s="1" customFormat="1" x14ac:dyDescent="0.2">
      <c r="A62" s="8"/>
      <c r="B62" s="27"/>
      <c r="C62" s="5"/>
      <c r="D62" s="13"/>
      <c r="E62" s="14"/>
      <c r="F62" s="14"/>
    </row>
    <row r="63" spans="1:6" x14ac:dyDescent="0.2">
      <c r="B63" s="61"/>
      <c r="C63" s="41"/>
    </row>
    <row r="64" spans="1:6" s="1" customFormat="1" x14ac:dyDescent="0.2">
      <c r="A64" s="8"/>
      <c r="B64" s="11"/>
      <c r="C64" s="3"/>
      <c r="D64" s="13"/>
      <c r="E64" s="14"/>
      <c r="F64" s="14"/>
    </row>
    <row r="65" spans="1:7" x14ac:dyDescent="0.2">
      <c r="B65" s="45"/>
      <c r="C65" s="52"/>
    </row>
    <row r="66" spans="1:7" s="1" customFormat="1" x14ac:dyDescent="0.2">
      <c r="A66" s="8"/>
      <c r="B66" s="11"/>
      <c r="D66" s="14"/>
      <c r="E66" s="14"/>
      <c r="F66" s="14"/>
      <c r="G66" s="2"/>
    </row>
    <row r="67" spans="1:7" s="1" customFormat="1" x14ac:dyDescent="0.2">
      <c r="A67" s="8"/>
      <c r="B67" s="11"/>
      <c r="D67" s="14"/>
      <c r="E67" s="14"/>
      <c r="F67" s="14"/>
      <c r="G67" s="2"/>
    </row>
    <row r="68" spans="1:7" s="1" customFormat="1" x14ac:dyDescent="0.2">
      <c r="A68" s="8"/>
      <c r="B68" s="11"/>
      <c r="D68" s="14"/>
      <c r="E68" s="14"/>
      <c r="F68" s="14"/>
      <c r="G68" s="2"/>
    </row>
    <row r="69" spans="1:7" s="1" customFormat="1" x14ac:dyDescent="0.2">
      <c r="A69" s="8"/>
      <c r="B69" s="11"/>
      <c r="D69" s="14"/>
      <c r="E69" s="14"/>
      <c r="F69" s="14"/>
      <c r="G69" s="2"/>
    </row>
    <row r="70" spans="1:7" s="1" customFormat="1" x14ac:dyDescent="0.2">
      <c r="A70" s="8"/>
      <c r="B70" s="11"/>
      <c r="D70" s="14"/>
      <c r="E70" s="14"/>
      <c r="F70" s="14"/>
      <c r="G70" s="2"/>
    </row>
    <row r="71" spans="1:7" s="1" customFormat="1" x14ac:dyDescent="0.2">
      <c r="A71" s="8"/>
      <c r="B71" s="11"/>
      <c r="D71" s="14"/>
      <c r="E71" s="14"/>
      <c r="F71" s="14"/>
      <c r="G71" s="2"/>
    </row>
    <row r="72" spans="1:7" s="1" customFormat="1" x14ac:dyDescent="0.2">
      <c r="A72" s="8"/>
      <c r="B72" s="11"/>
      <c r="D72" s="14"/>
      <c r="E72" s="14"/>
      <c r="F72" s="14"/>
      <c r="G72" s="2"/>
    </row>
    <row r="73" spans="1:7" x14ac:dyDescent="0.2">
      <c r="B73" s="45"/>
      <c r="C73" s="34"/>
      <c r="D73" s="43"/>
      <c r="G73" s="33"/>
    </row>
    <row r="74" spans="1:7" s="1" customFormat="1" ht="27.75" customHeight="1" x14ac:dyDescent="0.2">
      <c r="A74" s="8"/>
      <c r="B74" s="11"/>
      <c r="D74" s="14"/>
      <c r="E74" s="14"/>
      <c r="F74" s="14"/>
      <c r="G74" s="2"/>
    </row>
    <row r="75" spans="1:7" s="1" customFormat="1" ht="14.25" customHeight="1" x14ac:dyDescent="0.2">
      <c r="A75" s="8"/>
      <c r="B75" s="11"/>
      <c r="D75" s="14"/>
      <c r="E75" s="14"/>
      <c r="F75" s="14"/>
      <c r="G75" s="2"/>
    </row>
    <row r="76" spans="1:7" ht="13.5" customHeight="1" x14ac:dyDescent="0.2">
      <c r="B76" s="45"/>
      <c r="C76" s="34"/>
      <c r="D76" s="43"/>
      <c r="G76" s="33"/>
    </row>
    <row r="77" spans="1:7" s="1" customFormat="1" ht="17.25" customHeight="1" x14ac:dyDescent="0.2">
      <c r="A77" s="8"/>
      <c r="B77" s="11"/>
      <c r="D77" s="14"/>
      <c r="E77" s="14"/>
      <c r="F77" s="14"/>
      <c r="G77" s="2"/>
    </row>
    <row r="78" spans="1:7" s="1" customFormat="1" ht="15.75" customHeight="1" x14ac:dyDescent="0.2">
      <c r="A78" s="8"/>
      <c r="B78" s="11"/>
      <c r="D78" s="14"/>
      <c r="E78" s="14"/>
      <c r="F78" s="14"/>
      <c r="G78" s="2"/>
    </row>
    <row r="79" spans="1:7" s="1" customFormat="1" ht="53.25" customHeight="1" x14ac:dyDescent="0.2">
      <c r="A79" s="8"/>
      <c r="B79" s="11"/>
      <c r="D79" s="14"/>
      <c r="E79" s="14"/>
      <c r="F79" s="14"/>
      <c r="G79" s="2"/>
    </row>
    <row r="80" spans="1:7" s="1" customFormat="1" ht="19.5" customHeight="1" x14ac:dyDescent="0.2">
      <c r="A80" s="8"/>
      <c r="B80" s="11"/>
      <c r="D80" s="14"/>
      <c r="E80" s="14"/>
      <c r="F80" s="14"/>
      <c r="G80" s="2"/>
    </row>
    <row r="81" spans="1:7" s="1" customFormat="1" ht="27.75" customHeight="1" x14ac:dyDescent="0.2">
      <c r="A81" s="8"/>
      <c r="B81" s="11"/>
      <c r="D81" s="14"/>
      <c r="E81" s="14"/>
      <c r="F81" s="14"/>
      <c r="G81" s="2"/>
    </row>
    <row r="82" spans="1:7" s="1" customFormat="1" ht="27.75" customHeight="1" x14ac:dyDescent="0.2">
      <c r="A82" s="8"/>
      <c r="B82" s="11"/>
      <c r="D82" s="14"/>
      <c r="E82" s="14"/>
      <c r="F82" s="14"/>
      <c r="G82" s="2"/>
    </row>
    <row r="83" spans="1:7" x14ac:dyDescent="0.2">
      <c r="B83" s="44"/>
      <c r="C83" s="41"/>
    </row>
    <row r="84" spans="1:7" x14ac:dyDescent="0.2">
      <c r="B84" s="44"/>
      <c r="C84" s="41"/>
    </row>
    <row r="85" spans="1:7" x14ac:dyDescent="0.2">
      <c r="B85" s="44"/>
      <c r="C85" s="41"/>
    </row>
    <row r="86" spans="1:7" x14ac:dyDescent="0.2">
      <c r="B86" s="30"/>
      <c r="C86" s="34"/>
      <c r="D86" s="34"/>
      <c r="E86" s="34"/>
      <c r="F86" s="34"/>
    </row>
    <row r="87" spans="1:7" x14ac:dyDescent="0.2">
      <c r="B87" s="30"/>
      <c r="C87" s="34"/>
      <c r="D87" s="34"/>
      <c r="E87" s="34"/>
      <c r="F87" s="34"/>
    </row>
    <row r="88" spans="1:7" x14ac:dyDescent="0.2">
      <c r="B88" s="30"/>
      <c r="C88" s="41"/>
    </row>
    <row r="89" spans="1:7" x14ac:dyDescent="0.2">
      <c r="B89" s="44"/>
      <c r="C89" s="41"/>
    </row>
    <row r="90" spans="1:7" x14ac:dyDescent="0.2">
      <c r="B90" s="44"/>
      <c r="C90" s="41"/>
    </row>
    <row r="91" spans="1:7" x14ac:dyDescent="0.2">
      <c r="B91" s="44"/>
      <c r="C91" s="41"/>
    </row>
    <row r="92" spans="1:7" x14ac:dyDescent="0.2">
      <c r="B92" s="44"/>
      <c r="C92" s="41"/>
    </row>
    <row r="93" spans="1:7" x14ac:dyDescent="0.2">
      <c r="B93" s="44"/>
      <c r="C93" s="41"/>
    </row>
    <row r="94" spans="1:7" x14ac:dyDescent="0.2">
      <c r="B94" s="30"/>
      <c r="C94" s="34"/>
      <c r="D94" s="34"/>
      <c r="E94" s="34"/>
      <c r="F94" s="34"/>
    </row>
    <row r="95" spans="1:7" ht="14.25" x14ac:dyDescent="0.2">
      <c r="B95" s="81"/>
      <c r="C95" s="34"/>
      <c r="D95" s="43"/>
      <c r="G95" s="33"/>
    </row>
    <row r="96" spans="1:7" x14ac:dyDescent="0.2">
      <c r="B96" s="30"/>
      <c r="C96" s="34"/>
      <c r="D96" s="43"/>
      <c r="G96" s="33"/>
    </row>
    <row r="97" spans="1:7" x14ac:dyDescent="0.2">
      <c r="B97" s="30"/>
      <c r="C97" s="34"/>
      <c r="D97" s="43"/>
      <c r="G97" s="33"/>
    </row>
    <row r="98" spans="1:7" x14ac:dyDescent="0.2">
      <c r="B98" s="30"/>
      <c r="C98" s="34"/>
      <c r="D98" s="43"/>
      <c r="G98" s="33"/>
    </row>
    <row r="99" spans="1:7" ht="75" customHeight="1" x14ac:dyDescent="0.2">
      <c r="B99" s="30"/>
      <c r="C99" s="34"/>
      <c r="D99" s="43"/>
      <c r="G99" s="33"/>
    </row>
    <row r="100" spans="1:7" x14ac:dyDescent="0.2">
      <c r="B100" s="30"/>
      <c r="C100" s="34"/>
      <c r="D100" s="43"/>
      <c r="G100" s="33"/>
    </row>
    <row r="101" spans="1:7" x14ac:dyDescent="0.2">
      <c r="B101" s="30"/>
      <c r="C101" s="34"/>
      <c r="D101" s="43"/>
      <c r="G101" s="33"/>
    </row>
    <row r="102" spans="1:7" ht="44.25" customHeight="1" x14ac:dyDescent="0.2">
      <c r="B102" s="30"/>
      <c r="C102" s="34"/>
      <c r="D102" s="43"/>
      <c r="G102" s="33"/>
    </row>
    <row r="103" spans="1:7" x14ac:dyDescent="0.2">
      <c r="B103" s="45"/>
      <c r="C103" s="34"/>
      <c r="D103" s="43"/>
      <c r="G103" s="33"/>
    </row>
    <row r="104" spans="1:7" ht="54" customHeight="1" x14ac:dyDescent="0.2">
      <c r="B104" s="45"/>
      <c r="C104" s="34"/>
      <c r="D104" s="43"/>
      <c r="G104" s="33"/>
    </row>
    <row r="105" spans="1:7" s="52" customFormat="1" x14ac:dyDescent="0.2">
      <c r="A105" s="50"/>
      <c r="B105" s="51"/>
      <c r="D105" s="53"/>
      <c r="E105" s="43"/>
      <c r="F105" s="43"/>
    </row>
    <row r="106" spans="1:7" s="52" customFormat="1" x14ac:dyDescent="0.2">
      <c r="A106" s="50"/>
      <c r="B106" s="51"/>
      <c r="D106" s="53"/>
      <c r="E106" s="43"/>
      <c r="F106" s="43"/>
    </row>
    <row r="107" spans="1:7" s="52" customFormat="1" x14ac:dyDescent="0.2">
      <c r="A107" s="50"/>
      <c r="B107" s="49"/>
      <c r="D107" s="53"/>
      <c r="E107" s="43"/>
      <c r="F107" s="43"/>
    </row>
    <row r="108" spans="1:7" ht="41.25" customHeight="1" x14ac:dyDescent="0.2">
      <c r="B108" s="45"/>
      <c r="C108" s="34"/>
      <c r="D108" s="43"/>
      <c r="G108" s="33"/>
    </row>
    <row r="109" spans="1:7" s="52" customFormat="1" x14ac:dyDescent="0.2">
      <c r="A109" s="50"/>
      <c r="B109" s="49"/>
      <c r="D109" s="53"/>
      <c r="E109" s="43"/>
      <c r="F109" s="43"/>
    </row>
    <row r="110" spans="1:7" s="52" customFormat="1" x14ac:dyDescent="0.2">
      <c r="A110" s="50"/>
      <c r="B110" s="49"/>
      <c r="D110" s="53"/>
      <c r="E110" s="43"/>
      <c r="F110" s="43"/>
    </row>
    <row r="111" spans="1:7" s="52" customFormat="1" x14ac:dyDescent="0.2">
      <c r="A111" s="50"/>
      <c r="B111" s="51"/>
      <c r="D111" s="53"/>
      <c r="E111" s="43"/>
      <c r="F111" s="43"/>
    </row>
    <row r="112" spans="1:7" s="52" customFormat="1" x14ac:dyDescent="0.2">
      <c r="A112" s="50"/>
      <c r="B112" s="51"/>
      <c r="D112" s="53"/>
      <c r="E112" s="43"/>
      <c r="F112" s="43"/>
    </row>
    <row r="113" spans="1:7" s="52" customFormat="1" x14ac:dyDescent="0.2">
      <c r="A113" s="50"/>
      <c r="B113" s="51"/>
      <c r="D113" s="53"/>
      <c r="E113" s="43"/>
      <c r="F113" s="43"/>
    </row>
    <row r="114" spans="1:7" s="52" customFormat="1" x14ac:dyDescent="0.2">
      <c r="A114" s="50"/>
      <c r="B114" s="51"/>
      <c r="D114" s="53"/>
      <c r="E114" s="43"/>
      <c r="F114" s="43"/>
    </row>
    <row r="115" spans="1:7" ht="41.25" customHeight="1" x14ac:dyDescent="0.2">
      <c r="B115" s="45"/>
      <c r="C115" s="34"/>
      <c r="D115" s="43"/>
      <c r="G115" s="33"/>
    </row>
    <row r="116" spans="1:7" s="52" customFormat="1" x14ac:dyDescent="0.2">
      <c r="A116" s="50"/>
      <c r="B116" s="49"/>
      <c r="D116" s="53"/>
      <c r="E116" s="43"/>
      <c r="F116" s="43"/>
    </row>
    <row r="117" spans="1:7" x14ac:dyDescent="0.2">
      <c r="B117" s="45"/>
      <c r="C117" s="34"/>
      <c r="D117" s="43"/>
      <c r="G117" s="33"/>
    </row>
    <row r="118" spans="1:7" ht="52.5" customHeight="1" x14ac:dyDescent="0.2">
      <c r="B118" s="45"/>
      <c r="C118" s="34"/>
      <c r="D118" s="43"/>
      <c r="G118" s="33"/>
    </row>
    <row r="119" spans="1:7" s="52" customFormat="1" x14ac:dyDescent="0.2">
      <c r="A119" s="50"/>
      <c r="B119" s="51"/>
      <c r="D119" s="53"/>
      <c r="E119" s="43"/>
      <c r="F119" s="43"/>
    </row>
    <row r="120" spans="1:7" s="52" customFormat="1" x14ac:dyDescent="0.2">
      <c r="A120" s="50"/>
      <c r="B120" s="51"/>
      <c r="D120" s="53"/>
      <c r="E120" s="43"/>
      <c r="F120" s="43"/>
    </row>
    <row r="121" spans="1:7" ht="52.5" customHeight="1" x14ac:dyDescent="0.2">
      <c r="B121" s="45"/>
      <c r="C121" s="34"/>
      <c r="D121" s="43"/>
      <c r="G121" s="33"/>
    </row>
    <row r="122" spans="1:7" s="52" customFormat="1" x14ac:dyDescent="0.2">
      <c r="A122" s="50"/>
      <c r="B122" s="51"/>
      <c r="D122" s="53"/>
      <c r="E122" s="43"/>
      <c r="F122" s="43"/>
    </row>
    <row r="123" spans="1:7" x14ac:dyDescent="0.2">
      <c r="B123" s="45"/>
      <c r="C123" s="34"/>
      <c r="D123" s="43"/>
      <c r="G123" s="33"/>
    </row>
    <row r="124" spans="1:7" ht="78.75" customHeight="1" x14ac:dyDescent="0.2">
      <c r="C124" s="41"/>
    </row>
    <row r="125" spans="1:7" s="52" customFormat="1" x14ac:dyDescent="0.2">
      <c r="A125" s="50"/>
      <c r="B125" s="51"/>
      <c r="D125" s="53"/>
      <c r="E125" s="43"/>
      <c r="F125" s="43"/>
    </row>
    <row r="126" spans="1:7" s="52" customFormat="1" x14ac:dyDescent="0.2">
      <c r="A126" s="50"/>
      <c r="B126" s="51"/>
      <c r="D126" s="53"/>
      <c r="E126" s="43"/>
      <c r="F126" s="43"/>
    </row>
    <row r="127" spans="1:7" s="52" customFormat="1" x14ac:dyDescent="0.2">
      <c r="A127" s="50"/>
      <c r="B127" s="51"/>
      <c r="D127" s="53"/>
      <c r="E127" s="43"/>
      <c r="F127" s="43"/>
    </row>
    <row r="128" spans="1:7" s="52" customFormat="1" x14ac:dyDescent="0.2">
      <c r="A128" s="50"/>
      <c r="B128" s="51"/>
      <c r="D128" s="53"/>
      <c r="E128" s="43"/>
      <c r="F128" s="43"/>
    </row>
    <row r="129" spans="1:7" s="52" customFormat="1" x14ac:dyDescent="0.2">
      <c r="A129" s="50"/>
      <c r="B129" s="51"/>
      <c r="D129" s="53"/>
      <c r="E129" s="43"/>
      <c r="F129" s="43"/>
    </row>
    <row r="130" spans="1:7" s="52" customFormat="1" x14ac:dyDescent="0.2">
      <c r="A130" s="50"/>
      <c r="B130" s="51"/>
      <c r="D130" s="53"/>
      <c r="E130" s="43"/>
      <c r="F130" s="43"/>
    </row>
    <row r="131" spans="1:7" s="52" customFormat="1" x14ac:dyDescent="0.2">
      <c r="A131" s="50"/>
      <c r="B131" s="51"/>
      <c r="D131" s="53"/>
      <c r="E131" s="43"/>
      <c r="F131" s="43"/>
    </row>
    <row r="132" spans="1:7" s="52" customFormat="1" x14ac:dyDescent="0.2">
      <c r="A132" s="50"/>
      <c r="B132" s="51"/>
      <c r="D132" s="53"/>
      <c r="E132" s="43"/>
      <c r="F132" s="43"/>
    </row>
    <row r="133" spans="1:7" s="52" customFormat="1" x14ac:dyDescent="0.2">
      <c r="A133" s="50"/>
      <c r="B133" s="51"/>
      <c r="D133" s="53"/>
      <c r="E133" s="43"/>
      <c r="F133" s="43"/>
    </row>
    <row r="134" spans="1:7" s="52" customFormat="1" x14ac:dyDescent="0.2">
      <c r="A134" s="50"/>
      <c r="B134" s="51"/>
      <c r="D134" s="53"/>
      <c r="E134" s="43"/>
      <c r="F134" s="43"/>
    </row>
    <row r="135" spans="1:7" s="52" customFormat="1" x14ac:dyDescent="0.2">
      <c r="A135" s="50"/>
      <c r="B135" s="54"/>
      <c r="D135" s="53"/>
      <c r="E135" s="43"/>
      <c r="F135" s="43"/>
    </row>
    <row r="136" spans="1:7" s="52" customFormat="1" x14ac:dyDescent="0.2">
      <c r="A136" s="50"/>
      <c r="B136" s="51"/>
      <c r="D136" s="53"/>
      <c r="E136" s="43"/>
      <c r="F136" s="43"/>
    </row>
    <row r="137" spans="1:7" s="52" customFormat="1" x14ac:dyDescent="0.2">
      <c r="A137" s="50"/>
      <c r="B137" s="51"/>
      <c r="D137" s="53"/>
      <c r="E137" s="43"/>
      <c r="F137" s="43"/>
    </row>
    <row r="138" spans="1:7" ht="51" customHeight="1" x14ac:dyDescent="0.2">
      <c r="B138" s="45"/>
      <c r="C138" s="34"/>
      <c r="D138" s="43"/>
      <c r="G138" s="33"/>
    </row>
    <row r="139" spans="1:7" s="52" customFormat="1" x14ac:dyDescent="0.2">
      <c r="A139" s="50"/>
      <c r="B139" s="51"/>
      <c r="D139" s="53"/>
      <c r="E139" s="43"/>
      <c r="F139" s="43"/>
    </row>
    <row r="140" spans="1:7" s="52" customFormat="1" x14ac:dyDescent="0.2">
      <c r="A140" s="50"/>
      <c r="B140" s="51"/>
      <c r="D140" s="53"/>
      <c r="E140" s="43"/>
      <c r="F140" s="43"/>
    </row>
    <row r="141" spans="1:7" s="52" customFormat="1" x14ac:dyDescent="0.2">
      <c r="A141" s="50"/>
      <c r="B141" s="51"/>
      <c r="D141" s="53"/>
      <c r="E141" s="43"/>
      <c r="F141" s="43"/>
    </row>
    <row r="142" spans="1:7" ht="40.5" customHeight="1" x14ac:dyDescent="0.2">
      <c r="B142" s="45"/>
    </row>
    <row r="143" spans="1:7" ht="28.5" customHeight="1" x14ac:dyDescent="0.2">
      <c r="B143" s="45"/>
    </row>
    <row r="144" spans="1:7" ht="39.75" customHeight="1" x14ac:dyDescent="0.2">
      <c r="B144" s="45"/>
    </row>
    <row r="145" spans="1:7" ht="28.5" customHeight="1" x14ac:dyDescent="0.2">
      <c r="B145" s="45"/>
    </row>
    <row r="146" spans="1:7" ht="14.25" customHeight="1" x14ac:dyDescent="0.2">
      <c r="B146" s="45"/>
    </row>
    <row r="147" spans="1:7" ht="14.25" customHeight="1" x14ac:dyDescent="0.2">
      <c r="B147" s="45"/>
    </row>
    <row r="148" spans="1:7" ht="14.25" customHeight="1" x14ac:dyDescent="0.2">
      <c r="B148" s="45"/>
    </row>
    <row r="149" spans="1:7" s="52" customFormat="1" x14ac:dyDescent="0.2">
      <c r="A149" s="50"/>
      <c r="B149" s="51"/>
      <c r="D149" s="53"/>
      <c r="E149" s="43"/>
      <c r="F149" s="43"/>
    </row>
    <row r="150" spans="1:7" x14ac:dyDescent="0.2">
      <c r="B150" s="45"/>
    </row>
    <row r="151" spans="1:7" s="52" customFormat="1" x14ac:dyDescent="0.2">
      <c r="A151" s="50"/>
      <c r="B151" s="51"/>
      <c r="D151" s="53"/>
      <c r="E151" s="43"/>
      <c r="F151" s="43"/>
    </row>
    <row r="152" spans="1:7" s="52" customFormat="1" ht="66" customHeight="1" x14ac:dyDescent="0.2">
      <c r="A152" s="50"/>
      <c r="B152" s="45"/>
      <c r="D152" s="53"/>
      <c r="E152" s="43"/>
      <c r="F152" s="43"/>
    </row>
    <row r="153" spans="1:7" x14ac:dyDescent="0.2">
      <c r="B153" s="45"/>
      <c r="C153" s="34"/>
      <c r="D153" s="43"/>
      <c r="G153" s="33"/>
    </row>
    <row r="154" spans="1:7" x14ac:dyDescent="0.2">
      <c r="B154" s="49"/>
      <c r="C154" s="41"/>
    </row>
    <row r="155" spans="1:7" ht="103.5" customHeight="1" x14ac:dyDescent="0.2">
      <c r="B155" s="45"/>
      <c r="C155" s="52"/>
    </row>
    <row r="156" spans="1:7" x14ac:dyDescent="0.2">
      <c r="B156" s="45"/>
      <c r="C156" s="41"/>
    </row>
    <row r="157" spans="1:7" x14ac:dyDescent="0.2">
      <c r="B157" s="45"/>
      <c r="C157" s="41"/>
    </row>
    <row r="158" spans="1:7" ht="65.25" customHeight="1" x14ac:dyDescent="0.2">
      <c r="B158" s="45"/>
      <c r="C158" s="52"/>
    </row>
    <row r="159" spans="1:7" x14ac:dyDescent="0.2">
      <c r="B159" s="45"/>
      <c r="C159" s="41"/>
    </row>
    <row r="160" spans="1:7" x14ac:dyDescent="0.2">
      <c r="B160" s="49"/>
      <c r="C160" s="41"/>
    </row>
    <row r="161" spans="2:7" x14ac:dyDescent="0.2">
      <c r="B161" s="45"/>
      <c r="C161" s="52"/>
    </row>
    <row r="162" spans="2:7" x14ac:dyDescent="0.2">
      <c r="C162" s="41"/>
    </row>
    <row r="163" spans="2:7" x14ac:dyDescent="0.2">
      <c r="B163" s="45"/>
      <c r="C163" s="52"/>
    </row>
    <row r="164" spans="2:7" ht="13.5" customHeight="1" x14ac:dyDescent="0.2">
      <c r="B164" s="61"/>
      <c r="C164" s="41"/>
    </row>
    <row r="165" spans="2:7" x14ac:dyDescent="0.2">
      <c r="B165" s="45"/>
      <c r="C165" s="41"/>
    </row>
    <row r="166" spans="2:7" x14ac:dyDescent="0.2">
      <c r="B166" s="60"/>
      <c r="C166" s="41"/>
    </row>
    <row r="167" spans="2:7" x14ac:dyDescent="0.2">
      <c r="B167" s="60"/>
      <c r="C167" s="41"/>
    </row>
    <row r="168" spans="2:7" x14ac:dyDescent="0.2">
      <c r="B168" s="60"/>
      <c r="C168" s="41"/>
    </row>
    <row r="169" spans="2:7" x14ac:dyDescent="0.2">
      <c r="B169" s="60"/>
      <c r="C169" s="41"/>
    </row>
    <row r="170" spans="2:7" x14ac:dyDescent="0.2">
      <c r="B170" s="60"/>
      <c r="C170" s="41"/>
    </row>
    <row r="171" spans="2:7" x14ac:dyDescent="0.2">
      <c r="B171" s="60"/>
      <c r="C171" s="41"/>
    </row>
    <row r="172" spans="2:7" x14ac:dyDescent="0.2">
      <c r="B172" s="61"/>
      <c r="C172" s="41"/>
    </row>
    <row r="173" spans="2:7" x14ac:dyDescent="0.2">
      <c r="B173" s="45"/>
      <c r="C173" s="52"/>
    </row>
    <row r="174" spans="2:7" x14ac:dyDescent="0.2">
      <c r="B174" s="45"/>
      <c r="C174" s="52"/>
    </row>
    <row r="175" spans="2:7" x14ac:dyDescent="0.2">
      <c r="B175" s="45"/>
      <c r="C175" s="34"/>
      <c r="D175" s="43"/>
      <c r="G175" s="33"/>
    </row>
    <row r="176" spans="2:7" x14ac:dyDescent="0.2">
      <c r="B176" s="45"/>
      <c r="C176" s="34"/>
      <c r="D176" s="43"/>
      <c r="G176" s="33"/>
    </row>
    <row r="177" spans="1:7" x14ac:dyDescent="0.2">
      <c r="B177" s="45"/>
      <c r="C177" s="34"/>
      <c r="D177" s="43"/>
      <c r="G177" s="33"/>
    </row>
    <row r="178" spans="1:7" x14ac:dyDescent="0.2">
      <c r="B178" s="45"/>
      <c r="C178" s="34"/>
      <c r="D178" s="43"/>
      <c r="G178" s="33"/>
    </row>
    <row r="179" spans="1:7" x14ac:dyDescent="0.2">
      <c r="B179" s="45"/>
      <c r="C179" s="34"/>
      <c r="D179" s="43"/>
      <c r="G179" s="33"/>
    </row>
    <row r="180" spans="1:7" x14ac:dyDescent="0.2">
      <c r="B180" s="45"/>
      <c r="C180" s="34"/>
      <c r="D180" s="43"/>
      <c r="G180" s="33"/>
    </row>
    <row r="181" spans="1:7" x14ac:dyDescent="0.2">
      <c r="B181" s="45"/>
      <c r="C181" s="34"/>
      <c r="D181" s="43"/>
      <c r="G181" s="33"/>
    </row>
    <row r="182" spans="1:7" x14ac:dyDescent="0.2">
      <c r="B182" s="45"/>
      <c r="C182" s="34"/>
      <c r="D182" s="43"/>
      <c r="G182" s="33"/>
    </row>
    <row r="183" spans="1:7" s="52" customFormat="1" x14ac:dyDescent="0.2">
      <c r="A183" s="50"/>
      <c r="B183" s="51"/>
      <c r="D183" s="53"/>
      <c r="E183" s="43"/>
      <c r="F183" s="43"/>
    </row>
    <row r="184" spans="1:7" s="52" customFormat="1" x14ac:dyDescent="0.2">
      <c r="A184" s="50"/>
      <c r="B184" s="51"/>
      <c r="D184" s="53"/>
      <c r="E184" s="43"/>
      <c r="F184" s="43"/>
    </row>
    <row r="185" spans="1:7" x14ac:dyDescent="0.2">
      <c r="B185" s="44"/>
      <c r="C185" s="41"/>
    </row>
    <row r="186" spans="1:7" x14ac:dyDescent="0.2">
      <c r="B186" s="30"/>
      <c r="C186" s="34"/>
      <c r="D186" s="34"/>
      <c r="E186" s="34"/>
      <c r="F186" s="34"/>
    </row>
    <row r="187" spans="1:7" x14ac:dyDescent="0.2">
      <c r="B187" s="30"/>
      <c r="C187" s="34"/>
      <c r="D187" s="34"/>
      <c r="E187" s="34"/>
      <c r="F187" s="34"/>
    </row>
    <row r="188" spans="1:7" x14ac:dyDescent="0.2">
      <c r="B188" s="30"/>
      <c r="C188" s="41"/>
    </row>
    <row r="189" spans="1:7" x14ac:dyDescent="0.2">
      <c r="B189" s="44"/>
      <c r="C189" s="41"/>
    </row>
    <row r="190" spans="1:7" x14ac:dyDescent="0.2">
      <c r="B190" s="44"/>
      <c r="C190" s="41"/>
    </row>
    <row r="191" spans="1:7" x14ac:dyDescent="0.2">
      <c r="B191" s="44"/>
      <c r="C191" s="41"/>
    </row>
    <row r="192" spans="1:7" x14ac:dyDescent="0.2">
      <c r="B192" s="44"/>
      <c r="C192" s="41"/>
    </row>
    <row r="193" spans="1:7" x14ac:dyDescent="0.2">
      <c r="B193" s="44"/>
      <c r="C193" s="41"/>
    </row>
    <row r="194" spans="1:7" x14ac:dyDescent="0.2">
      <c r="B194" s="30"/>
      <c r="C194" s="34"/>
      <c r="D194" s="34"/>
      <c r="E194" s="34"/>
      <c r="F194" s="34"/>
    </row>
    <row r="195" spans="1:7" ht="14.25" x14ac:dyDescent="0.2">
      <c r="B195" s="81"/>
      <c r="C195" s="34"/>
      <c r="D195" s="43"/>
      <c r="G195" s="33"/>
    </row>
    <row r="196" spans="1:7" x14ac:dyDescent="0.2">
      <c r="B196" s="30"/>
      <c r="C196" s="34"/>
      <c r="D196" s="43"/>
      <c r="G196" s="33"/>
    </row>
    <row r="197" spans="1:7" x14ac:dyDescent="0.2">
      <c r="B197" s="30"/>
      <c r="C197" s="34"/>
      <c r="D197" s="43"/>
      <c r="G197" s="33"/>
    </row>
    <row r="198" spans="1:7" x14ac:dyDescent="0.2">
      <c r="B198" s="30"/>
      <c r="C198" s="34"/>
      <c r="D198" s="43"/>
      <c r="G198" s="33"/>
    </row>
    <row r="199" spans="1:7" ht="75" customHeight="1" x14ac:dyDescent="0.2">
      <c r="B199" s="30"/>
      <c r="C199" s="34"/>
      <c r="D199" s="43"/>
      <c r="G199" s="33"/>
    </row>
    <row r="200" spans="1:7" x14ac:dyDescent="0.2">
      <c r="B200" s="30"/>
      <c r="C200" s="34"/>
      <c r="D200" s="43"/>
      <c r="G200" s="33"/>
    </row>
    <row r="201" spans="1:7" x14ac:dyDescent="0.2">
      <c r="B201" s="30"/>
      <c r="C201" s="34"/>
      <c r="D201" s="43"/>
      <c r="G201" s="33"/>
    </row>
    <row r="202" spans="1:7" ht="44.25" customHeight="1" x14ac:dyDescent="0.2">
      <c r="B202" s="30"/>
      <c r="C202" s="34"/>
      <c r="D202" s="43"/>
      <c r="G202" s="33"/>
    </row>
    <row r="203" spans="1:7" x14ac:dyDescent="0.2">
      <c r="B203" s="45"/>
      <c r="C203" s="34"/>
      <c r="D203" s="43"/>
      <c r="G203" s="33"/>
    </row>
    <row r="204" spans="1:7" x14ac:dyDescent="0.2">
      <c r="B204" s="45"/>
      <c r="C204" s="34"/>
      <c r="D204" s="43"/>
      <c r="G204" s="33"/>
    </row>
    <row r="205" spans="1:7" s="52" customFormat="1" x14ac:dyDescent="0.2">
      <c r="A205" s="50"/>
      <c r="B205" s="51"/>
      <c r="D205" s="53"/>
      <c r="E205" s="43"/>
      <c r="F205" s="43"/>
    </row>
    <row r="206" spans="1:7" s="52" customFormat="1" x14ac:dyDescent="0.2">
      <c r="A206" s="50"/>
      <c r="B206" s="66"/>
      <c r="D206" s="53"/>
      <c r="E206" s="43"/>
      <c r="F206" s="43"/>
    </row>
    <row r="207" spans="1:7" s="52" customFormat="1" x14ac:dyDescent="0.2">
      <c r="A207" s="50"/>
      <c r="B207" s="66"/>
      <c r="D207" s="53"/>
      <c r="E207" s="43"/>
      <c r="F207" s="43"/>
    </row>
    <row r="208" spans="1:7" s="52" customFormat="1" x14ac:dyDescent="0.2">
      <c r="A208" s="50"/>
      <c r="B208" s="51"/>
      <c r="D208" s="53"/>
      <c r="E208" s="63"/>
      <c r="F208" s="63"/>
    </row>
    <row r="209" spans="1:6" s="52" customFormat="1" x14ac:dyDescent="0.2">
      <c r="A209" s="50"/>
      <c r="B209" s="54"/>
      <c r="D209" s="53"/>
      <c r="E209" s="63"/>
      <c r="F209" s="63"/>
    </row>
    <row r="210" spans="1:6" s="52" customFormat="1" x14ac:dyDescent="0.2">
      <c r="A210" s="50"/>
      <c r="B210" s="51"/>
      <c r="D210" s="53"/>
      <c r="E210" s="43"/>
      <c r="F210" s="43"/>
    </row>
    <row r="211" spans="1:6" s="52" customFormat="1" x14ac:dyDescent="0.2">
      <c r="A211" s="50"/>
      <c r="B211" s="51"/>
      <c r="D211" s="53"/>
      <c r="E211" s="43"/>
      <c r="F211" s="43"/>
    </row>
    <row r="212" spans="1:6" s="52" customFormat="1" x14ac:dyDescent="0.2">
      <c r="A212" s="50"/>
      <c r="B212" s="51"/>
      <c r="D212" s="53"/>
      <c r="E212" s="63"/>
      <c r="F212" s="63"/>
    </row>
    <row r="213" spans="1:6" s="52" customFormat="1" x14ac:dyDescent="0.2">
      <c r="A213" s="50"/>
      <c r="B213" s="54"/>
      <c r="D213" s="53"/>
      <c r="E213" s="63"/>
      <c r="F213" s="63"/>
    </row>
    <row r="214" spans="1:6" s="52" customFormat="1" x14ac:dyDescent="0.2">
      <c r="A214" s="50"/>
      <c r="B214" s="54"/>
      <c r="D214" s="53"/>
      <c r="E214" s="43"/>
      <c r="F214" s="43"/>
    </row>
    <row r="215" spans="1:6" s="52" customFormat="1" x14ac:dyDescent="0.2">
      <c r="A215" s="50"/>
      <c r="B215" s="54"/>
      <c r="D215" s="53"/>
      <c r="E215" s="43"/>
      <c r="F215" s="43"/>
    </row>
    <row r="216" spans="1:6" s="52" customFormat="1" x14ac:dyDescent="0.2">
      <c r="A216" s="50"/>
      <c r="B216" s="54"/>
      <c r="D216" s="53"/>
      <c r="E216" s="43"/>
      <c r="F216" s="43"/>
    </row>
    <row r="217" spans="1:6" s="52" customFormat="1" x14ac:dyDescent="0.2">
      <c r="A217" s="50"/>
      <c r="B217" s="54"/>
      <c r="D217" s="53"/>
      <c r="E217" s="43"/>
      <c r="F217" s="43"/>
    </row>
    <row r="218" spans="1:6" s="52" customFormat="1" x14ac:dyDescent="0.2">
      <c r="A218" s="50"/>
      <c r="B218" s="54"/>
      <c r="D218" s="53"/>
      <c r="E218" s="43"/>
      <c r="F218" s="43"/>
    </row>
    <row r="219" spans="1:6" s="52" customFormat="1" x14ac:dyDescent="0.2">
      <c r="A219" s="50"/>
      <c r="B219" s="54"/>
      <c r="D219" s="53"/>
      <c r="E219" s="43"/>
      <c r="F219" s="43"/>
    </row>
    <row r="220" spans="1:6" s="52" customFormat="1" x14ac:dyDescent="0.2">
      <c r="A220" s="50"/>
      <c r="B220" s="54"/>
      <c r="D220" s="53"/>
      <c r="E220" s="43"/>
      <c r="F220" s="43"/>
    </row>
    <row r="221" spans="1:6" s="52" customFormat="1" x14ac:dyDescent="0.2">
      <c r="A221" s="50"/>
      <c r="B221" s="54"/>
      <c r="D221" s="53"/>
      <c r="E221" s="63"/>
      <c r="F221" s="63"/>
    </row>
    <row r="222" spans="1:6" s="52" customFormat="1" x14ac:dyDescent="0.2">
      <c r="A222" s="50"/>
      <c r="B222" s="233"/>
      <c r="C222" s="234"/>
      <c r="D222" s="234"/>
      <c r="E222" s="234"/>
      <c r="F222" s="63"/>
    </row>
    <row r="223" spans="1:6" x14ac:dyDescent="0.2">
      <c r="B223" s="56"/>
      <c r="C223" s="70"/>
      <c r="D223" s="70"/>
    </row>
    <row r="224" spans="1:6" x14ac:dyDescent="0.2">
      <c r="B224" s="56"/>
      <c r="C224" s="70"/>
      <c r="D224" s="70"/>
    </row>
    <row r="225" spans="1:6" x14ac:dyDescent="0.2">
      <c r="B225" s="56"/>
      <c r="C225" s="70"/>
      <c r="D225" s="70"/>
    </row>
    <row r="226" spans="1:6" s="54" customFormat="1" x14ac:dyDescent="0.2">
      <c r="A226" s="71"/>
      <c r="E226" s="72"/>
      <c r="F226" s="72"/>
    </row>
    <row r="227" spans="1:6" s="52" customFormat="1" x14ac:dyDescent="0.2">
      <c r="A227" s="50"/>
      <c r="B227" s="54"/>
      <c r="D227" s="53"/>
      <c r="E227" s="63"/>
      <c r="F227" s="63"/>
    </row>
    <row r="228" spans="1:6" s="52" customFormat="1" x14ac:dyDescent="0.2">
      <c r="A228" s="50"/>
      <c r="B228" s="54"/>
      <c r="D228" s="53"/>
      <c r="E228" s="63"/>
      <c r="F228" s="63"/>
    </row>
    <row r="229" spans="1:6" s="52" customFormat="1" x14ac:dyDescent="0.2">
      <c r="A229" s="50"/>
      <c r="B229" s="54"/>
      <c r="D229" s="53"/>
      <c r="E229" s="63"/>
      <c r="F229" s="63"/>
    </row>
    <row r="230" spans="1:6" s="52" customFormat="1" x14ac:dyDescent="0.2">
      <c r="A230" s="50"/>
      <c r="B230" s="54"/>
      <c r="D230" s="53"/>
      <c r="E230" s="63"/>
      <c r="F230" s="63"/>
    </row>
    <row r="231" spans="1:6" s="52" customFormat="1" x14ac:dyDescent="0.2">
      <c r="A231" s="50"/>
      <c r="B231" s="54"/>
      <c r="D231" s="53"/>
      <c r="E231" s="63"/>
      <c r="F231" s="63"/>
    </row>
    <row r="232" spans="1:6" s="52" customFormat="1" x14ac:dyDescent="0.2">
      <c r="A232" s="50"/>
      <c r="B232" s="54"/>
      <c r="D232" s="53"/>
      <c r="E232" s="43"/>
      <c r="F232" s="43"/>
    </row>
    <row r="233" spans="1:6" s="52" customFormat="1" x14ac:dyDescent="0.2">
      <c r="A233" s="50"/>
      <c r="B233" s="54"/>
      <c r="D233" s="53"/>
      <c r="E233" s="63"/>
      <c r="F233" s="63"/>
    </row>
    <row r="234" spans="1:6" s="52" customFormat="1" x14ac:dyDescent="0.2">
      <c r="A234" s="50"/>
      <c r="B234" s="54"/>
      <c r="D234" s="53"/>
      <c r="E234" s="63"/>
      <c r="F234" s="63"/>
    </row>
    <row r="235" spans="1:6" s="52" customFormat="1" x14ac:dyDescent="0.2">
      <c r="A235" s="50"/>
      <c r="B235" s="54"/>
      <c r="D235" s="53"/>
      <c r="E235" s="43"/>
      <c r="F235" s="43"/>
    </row>
    <row r="236" spans="1:6" s="52" customFormat="1" x14ac:dyDescent="0.2">
      <c r="A236" s="50"/>
      <c r="B236" s="54"/>
      <c r="D236" s="53"/>
      <c r="E236" s="63"/>
      <c r="F236" s="63"/>
    </row>
    <row r="237" spans="1:6" s="52" customFormat="1" x14ac:dyDescent="0.2">
      <c r="A237" s="50"/>
      <c r="B237" s="233"/>
      <c r="C237" s="234"/>
      <c r="D237" s="53"/>
      <c r="E237" s="63"/>
      <c r="F237" s="63"/>
    </row>
    <row r="238" spans="1:6" s="52" customFormat="1" x14ac:dyDescent="0.2">
      <c r="A238" s="50"/>
      <c r="B238" s="54"/>
      <c r="D238" s="53"/>
      <c r="E238" s="63"/>
      <c r="F238" s="63"/>
    </row>
    <row r="239" spans="1:6" x14ac:dyDescent="0.2">
      <c r="B239" s="56"/>
      <c r="C239" s="41"/>
    </row>
    <row r="240" spans="1:6" x14ac:dyDescent="0.2">
      <c r="B240" s="56"/>
      <c r="C240" s="41"/>
    </row>
    <row r="241" spans="2:3" x14ac:dyDescent="0.2">
      <c r="B241" s="56"/>
      <c r="C241" s="41"/>
    </row>
    <row r="242" spans="2:3" x14ac:dyDescent="0.2">
      <c r="B242" s="56"/>
      <c r="C242" s="41"/>
    </row>
    <row r="243" spans="2:3" x14ac:dyDescent="0.2">
      <c r="B243" s="56"/>
      <c r="C243" s="41"/>
    </row>
    <row r="244" spans="2:3" x14ac:dyDescent="0.2">
      <c r="B244" s="56"/>
      <c r="C244" s="41"/>
    </row>
    <row r="245" spans="2:3" x14ac:dyDescent="0.2">
      <c r="B245" s="56"/>
      <c r="C245" s="41"/>
    </row>
    <row r="246" spans="2:3" x14ac:dyDescent="0.2">
      <c r="B246" s="56"/>
      <c r="C246" s="41"/>
    </row>
    <row r="247" spans="2:3" ht="67.5" customHeight="1" x14ac:dyDescent="0.2">
      <c r="C247" s="41"/>
    </row>
    <row r="248" spans="2:3" x14ac:dyDescent="0.2">
      <c r="C248" s="41"/>
    </row>
    <row r="249" spans="2:3" ht="15" customHeight="1" x14ac:dyDescent="0.2">
      <c r="C249" s="41"/>
    </row>
    <row r="250" spans="2:3" x14ac:dyDescent="0.2">
      <c r="C250" s="41"/>
    </row>
    <row r="251" spans="2:3" x14ac:dyDescent="0.2">
      <c r="C251" s="41"/>
    </row>
    <row r="252" spans="2:3" x14ac:dyDescent="0.2">
      <c r="B252" s="62"/>
      <c r="C252" s="41"/>
    </row>
    <row r="253" spans="2:3" x14ac:dyDescent="0.2">
      <c r="C253" s="41"/>
    </row>
    <row r="254" spans="2:3" x14ac:dyDescent="0.2">
      <c r="C254" s="41"/>
    </row>
    <row r="255" spans="2:3" x14ac:dyDescent="0.2">
      <c r="C255" s="41"/>
    </row>
    <row r="256" spans="2:3" x14ac:dyDescent="0.2">
      <c r="B256" s="62"/>
      <c r="C256" s="41"/>
    </row>
    <row r="257" spans="1:6" x14ac:dyDescent="0.2">
      <c r="B257" s="62"/>
      <c r="C257" s="41"/>
    </row>
    <row r="258" spans="1:6" x14ac:dyDescent="0.2">
      <c r="B258" s="62"/>
      <c r="C258" s="41"/>
    </row>
    <row r="259" spans="1:6" s="58" customFormat="1" x14ac:dyDescent="0.2">
      <c r="A259" s="73"/>
      <c r="D259" s="74"/>
      <c r="E259" s="75"/>
      <c r="F259" s="75"/>
    </row>
    <row r="260" spans="1:6" s="58" customFormat="1" x14ac:dyDescent="0.2">
      <c r="A260" s="73"/>
      <c r="D260" s="74"/>
      <c r="E260" s="75"/>
      <c r="F260" s="75"/>
    </row>
    <row r="261" spans="1:6" s="58" customFormat="1" x14ac:dyDescent="0.2">
      <c r="A261" s="73"/>
      <c r="D261" s="74"/>
      <c r="E261" s="75"/>
      <c r="F261" s="75"/>
    </row>
    <row r="262" spans="1:6" s="58" customFormat="1" x14ac:dyDescent="0.2">
      <c r="A262" s="73"/>
      <c r="B262" s="76"/>
      <c r="D262" s="74"/>
      <c r="E262" s="74"/>
      <c r="F262" s="74"/>
    </row>
    <row r="263" spans="1:6" s="58" customFormat="1" x14ac:dyDescent="0.2">
      <c r="A263" s="73"/>
      <c r="B263" s="62"/>
      <c r="D263" s="74"/>
      <c r="E263" s="74"/>
      <c r="F263" s="74"/>
    </row>
    <row r="264" spans="1:6" s="58" customFormat="1" x14ac:dyDescent="0.2">
      <c r="A264" s="73"/>
      <c r="B264" s="62"/>
      <c r="D264" s="74"/>
      <c r="E264" s="74"/>
      <c r="F264" s="74"/>
    </row>
    <row r="265" spans="1:6" s="58" customFormat="1" x14ac:dyDescent="0.2">
      <c r="A265" s="73"/>
      <c r="D265" s="74"/>
      <c r="E265" s="74"/>
      <c r="F265" s="74"/>
    </row>
    <row r="266" spans="1:6" s="58" customFormat="1" x14ac:dyDescent="0.2">
      <c r="A266" s="73"/>
      <c r="B266" s="62"/>
      <c r="D266" s="74"/>
      <c r="E266" s="74"/>
      <c r="F266" s="74"/>
    </row>
    <row r="267" spans="1:6" s="58" customFormat="1" x14ac:dyDescent="0.2">
      <c r="A267" s="73"/>
      <c r="B267" s="62"/>
      <c r="D267" s="74"/>
      <c r="E267" s="74"/>
      <c r="F267" s="74"/>
    </row>
    <row r="268" spans="1:6" s="58" customFormat="1" x14ac:dyDescent="0.2">
      <c r="A268" s="73"/>
      <c r="B268" s="62"/>
      <c r="D268" s="74"/>
      <c r="E268" s="74"/>
      <c r="F268" s="74"/>
    </row>
    <row r="269" spans="1:6" s="58" customFormat="1" x14ac:dyDescent="0.2">
      <c r="A269" s="73"/>
      <c r="D269" s="74"/>
      <c r="E269" s="74"/>
      <c r="F269" s="74"/>
    </row>
    <row r="270" spans="1:6" s="58" customFormat="1" x14ac:dyDescent="0.2">
      <c r="A270" s="73"/>
      <c r="B270" s="62"/>
      <c r="D270" s="75"/>
      <c r="E270" s="75"/>
      <c r="F270" s="75"/>
    </row>
    <row r="271" spans="1:6" s="58" customFormat="1" x14ac:dyDescent="0.2">
      <c r="A271" s="73"/>
      <c r="B271" s="62"/>
      <c r="D271" s="75"/>
      <c r="E271" s="75"/>
      <c r="F271" s="75"/>
    </row>
    <row r="272" spans="1:6" s="58" customFormat="1" x14ac:dyDescent="0.2">
      <c r="A272" s="73"/>
      <c r="D272" s="74"/>
      <c r="E272" s="74"/>
      <c r="F272" s="75"/>
    </row>
    <row r="273" spans="1:6" s="58" customFormat="1" x14ac:dyDescent="0.2">
      <c r="A273" s="73"/>
      <c r="D273" s="74"/>
      <c r="E273" s="75"/>
      <c r="F273" s="75"/>
    </row>
    <row r="274" spans="1:6" s="58" customFormat="1" x14ac:dyDescent="0.2">
      <c r="A274" s="73"/>
      <c r="B274" s="62"/>
      <c r="D274" s="74"/>
      <c r="E274" s="75"/>
      <c r="F274" s="75"/>
    </row>
    <row r="275" spans="1:6" s="58" customFormat="1" x14ac:dyDescent="0.2">
      <c r="A275" s="73"/>
      <c r="B275" s="62"/>
      <c r="D275" s="74"/>
      <c r="E275" s="74"/>
      <c r="F275" s="75"/>
    </row>
    <row r="276" spans="1:6" s="58" customFormat="1" x14ac:dyDescent="0.2">
      <c r="A276" s="73"/>
      <c r="B276" s="62"/>
      <c r="D276" s="74"/>
      <c r="E276" s="74"/>
      <c r="F276" s="75"/>
    </row>
    <row r="277" spans="1:6" s="58" customFormat="1" x14ac:dyDescent="0.2">
      <c r="A277" s="73"/>
      <c r="B277" s="62"/>
      <c r="D277" s="74"/>
      <c r="E277" s="74"/>
      <c r="F277" s="75"/>
    </row>
    <row r="278" spans="1:6" s="58" customFormat="1" x14ac:dyDescent="0.2">
      <c r="A278" s="73"/>
      <c r="B278" s="62"/>
      <c r="D278" s="74"/>
      <c r="E278" s="74"/>
      <c r="F278" s="75"/>
    </row>
    <row r="279" spans="1:6" s="58" customFormat="1" x14ac:dyDescent="0.2">
      <c r="A279" s="73"/>
      <c r="D279" s="74"/>
      <c r="E279" s="74"/>
      <c r="F279" s="75"/>
    </row>
    <row r="280" spans="1:6" s="58" customFormat="1" x14ac:dyDescent="0.2">
      <c r="A280" s="73"/>
      <c r="B280" s="62"/>
      <c r="D280" s="74"/>
      <c r="E280" s="74"/>
      <c r="F280" s="75"/>
    </row>
    <row r="281" spans="1:6" s="58" customFormat="1" x14ac:dyDescent="0.2">
      <c r="A281" s="73"/>
      <c r="B281" s="62"/>
      <c r="D281" s="74"/>
      <c r="E281" s="74"/>
      <c r="F281" s="75"/>
    </row>
    <row r="282" spans="1:6" s="58" customFormat="1" x14ac:dyDescent="0.2">
      <c r="A282" s="73"/>
      <c r="D282" s="74"/>
      <c r="E282" s="74"/>
      <c r="F282" s="75"/>
    </row>
    <row r="283" spans="1:6" s="58" customFormat="1" ht="17.25" customHeight="1" x14ac:dyDescent="0.2">
      <c r="A283" s="73"/>
      <c r="C283" s="77"/>
      <c r="D283" s="75"/>
      <c r="E283" s="75"/>
      <c r="F283" s="75"/>
    </row>
    <row r="284" spans="1:6" s="58" customFormat="1" x14ac:dyDescent="0.2">
      <c r="A284" s="73"/>
      <c r="D284" s="74"/>
      <c r="E284" s="74"/>
      <c r="F284" s="74"/>
    </row>
    <row r="285" spans="1:6" s="58" customFormat="1" x14ac:dyDescent="0.2">
      <c r="A285" s="73"/>
      <c r="D285" s="74"/>
      <c r="E285" s="74"/>
      <c r="F285" s="74"/>
    </row>
    <row r="286" spans="1:6" s="58" customFormat="1" x14ac:dyDescent="0.2">
      <c r="A286" s="73"/>
      <c r="D286" s="74"/>
      <c r="E286" s="75"/>
      <c r="F286" s="75"/>
    </row>
    <row r="287" spans="1:6" s="58" customFormat="1" x14ac:dyDescent="0.2">
      <c r="A287" s="73"/>
      <c r="B287" s="235"/>
      <c r="C287" s="236"/>
      <c r="D287" s="236"/>
      <c r="E287" s="236"/>
      <c r="F287" s="75"/>
    </row>
    <row r="288" spans="1:6" s="58" customFormat="1" x14ac:dyDescent="0.2">
      <c r="A288" s="73"/>
      <c r="D288" s="74"/>
      <c r="E288" s="75"/>
      <c r="F288" s="75"/>
    </row>
    <row r="289" spans="1:6" s="58" customFormat="1" x14ac:dyDescent="0.2">
      <c r="A289" s="73"/>
      <c r="D289" s="74"/>
      <c r="E289" s="75"/>
      <c r="F289" s="75"/>
    </row>
    <row r="290" spans="1:6" s="58" customFormat="1" x14ac:dyDescent="0.2">
      <c r="A290" s="73"/>
      <c r="B290" s="62"/>
      <c r="D290" s="74"/>
      <c r="E290" s="43"/>
      <c r="F290" s="43"/>
    </row>
    <row r="291" spans="1:6" s="58" customFormat="1" x14ac:dyDescent="0.2">
      <c r="A291" s="73"/>
      <c r="D291" s="74"/>
      <c r="E291" s="75"/>
      <c r="F291" s="75"/>
    </row>
    <row r="292" spans="1:6" s="58" customFormat="1" x14ac:dyDescent="0.2">
      <c r="A292" s="73"/>
      <c r="D292" s="74"/>
      <c r="E292" s="75"/>
      <c r="F292" s="75"/>
    </row>
    <row r="293" spans="1:6" s="58" customFormat="1" x14ac:dyDescent="0.2">
      <c r="A293" s="73"/>
      <c r="D293" s="74"/>
      <c r="E293" s="43"/>
      <c r="F293" s="43"/>
    </row>
    <row r="294" spans="1:6" x14ac:dyDescent="0.2">
      <c r="B294" s="78"/>
      <c r="C294" s="41"/>
    </row>
    <row r="295" spans="1:6" x14ac:dyDescent="0.2">
      <c r="C295" s="41"/>
    </row>
    <row r="296" spans="1:6" x14ac:dyDescent="0.2">
      <c r="C296" s="41"/>
    </row>
    <row r="297" spans="1:6" x14ac:dyDescent="0.2">
      <c r="C297" s="41"/>
    </row>
    <row r="298" spans="1:6" s="58" customFormat="1" x14ac:dyDescent="0.2">
      <c r="A298" s="73"/>
      <c r="D298" s="74"/>
      <c r="E298" s="75"/>
      <c r="F298" s="75"/>
    </row>
    <row r="299" spans="1:6" s="58" customFormat="1" x14ac:dyDescent="0.2">
      <c r="A299" s="73"/>
      <c r="D299" s="74"/>
      <c r="E299" s="75"/>
      <c r="F299" s="75"/>
    </row>
    <row r="300" spans="1:6" s="58" customFormat="1" x14ac:dyDescent="0.2">
      <c r="A300" s="73"/>
      <c r="D300" s="74"/>
      <c r="E300" s="75"/>
      <c r="F300" s="75"/>
    </row>
    <row r="301" spans="1:6" s="58" customFormat="1" x14ac:dyDescent="0.2">
      <c r="A301" s="73"/>
      <c r="E301" s="75"/>
      <c r="F301" s="75"/>
    </row>
    <row r="302" spans="1:6" s="58" customFormat="1" x14ac:dyDescent="0.2">
      <c r="A302" s="73"/>
      <c r="E302" s="75"/>
      <c r="F302" s="75"/>
    </row>
    <row r="303" spans="1:6" s="58" customFormat="1" x14ac:dyDescent="0.2">
      <c r="A303" s="73"/>
      <c r="D303" s="74"/>
      <c r="E303" s="43"/>
      <c r="F303" s="43"/>
    </row>
    <row r="304" spans="1:6" s="58" customFormat="1" x14ac:dyDescent="0.2">
      <c r="A304" s="73"/>
      <c r="D304" s="74"/>
      <c r="E304" s="75"/>
      <c r="F304" s="75"/>
    </row>
    <row r="305" spans="1:6" s="58" customFormat="1" ht="56.25" customHeight="1" x14ac:dyDescent="0.2">
      <c r="A305" s="73"/>
      <c r="D305" s="74"/>
      <c r="E305" s="75"/>
      <c r="F305" s="75"/>
    </row>
    <row r="306" spans="1:6" s="58" customFormat="1" x14ac:dyDescent="0.2">
      <c r="A306" s="73"/>
      <c r="D306" s="74"/>
      <c r="E306" s="43"/>
      <c r="F306" s="43"/>
    </row>
    <row r="307" spans="1:6" s="58" customFormat="1" x14ac:dyDescent="0.2">
      <c r="A307" s="73"/>
      <c r="D307" s="74"/>
      <c r="E307" s="75"/>
      <c r="F307" s="75"/>
    </row>
    <row r="308" spans="1:6" s="58" customFormat="1" x14ac:dyDescent="0.2">
      <c r="A308" s="73"/>
      <c r="D308" s="74"/>
      <c r="E308" s="75"/>
      <c r="F308" s="75"/>
    </row>
    <row r="309" spans="1:6" s="58" customFormat="1" x14ac:dyDescent="0.2">
      <c r="A309" s="73"/>
      <c r="E309" s="75"/>
      <c r="F309" s="75"/>
    </row>
    <row r="310" spans="1:6" s="58" customFormat="1" ht="90.75" customHeight="1" x14ac:dyDescent="0.2">
      <c r="A310" s="73"/>
      <c r="D310" s="74"/>
      <c r="E310" s="75"/>
      <c r="F310" s="75"/>
    </row>
    <row r="311" spans="1:6" s="58" customFormat="1" x14ac:dyDescent="0.2">
      <c r="A311" s="73"/>
      <c r="D311" s="75"/>
      <c r="E311" s="43"/>
      <c r="F311" s="43"/>
    </row>
    <row r="312" spans="1:6" s="58" customFormat="1" x14ac:dyDescent="0.2">
      <c r="A312" s="73"/>
      <c r="D312" s="79"/>
      <c r="E312" s="75"/>
      <c r="F312" s="75"/>
    </row>
    <row r="313" spans="1:6" s="58" customFormat="1" x14ac:dyDescent="0.2">
      <c r="A313" s="73"/>
      <c r="D313" s="79"/>
      <c r="E313" s="75"/>
      <c r="F313" s="75"/>
    </row>
    <row r="314" spans="1:6" s="58" customFormat="1" x14ac:dyDescent="0.2">
      <c r="A314" s="73"/>
      <c r="D314" s="79"/>
      <c r="E314" s="75"/>
      <c r="F314" s="75"/>
    </row>
    <row r="315" spans="1:6" s="58" customFormat="1" x14ac:dyDescent="0.2">
      <c r="A315" s="73"/>
      <c r="D315" s="75"/>
      <c r="E315" s="75"/>
      <c r="F315" s="75"/>
    </row>
    <row r="316" spans="1:6" s="69" customFormat="1" x14ac:dyDescent="0.2">
      <c r="A316" s="29"/>
      <c r="B316" s="80"/>
      <c r="C316" s="67"/>
      <c r="D316" s="68"/>
      <c r="E316" s="32"/>
      <c r="F316" s="32"/>
    </row>
  </sheetData>
  <mergeCells count="5">
    <mergeCell ref="B4:E4"/>
    <mergeCell ref="B12:E12"/>
    <mergeCell ref="B222:E222"/>
    <mergeCell ref="B237:C237"/>
    <mergeCell ref="B287:E287"/>
  </mergeCells>
  <pageMargins left="0.98425196850393704" right="0.39370078740157483" top="0.74803149606299213" bottom="0.74803149606299213" header="0.31496062992125984" footer="0.31496062992125984"/>
  <pageSetup paperSize="9" orientation="portrait"/>
  <headerFooter>
    <oddFooter>&amp;L&amp;8FONTANA VIROVITICA&amp;C&amp;8V-OSTALO&amp;R&amp;8&amp;P/&amp;N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4"/>
  <sheetViews>
    <sheetView zoomScaleNormal="100" workbookViewId="0">
      <selection activeCell="J20" sqref="J20"/>
    </sheetView>
  </sheetViews>
  <sheetFormatPr defaultRowHeight="12.75" x14ac:dyDescent="0.2"/>
  <cols>
    <col min="1" max="1" width="4.140625" customWidth="1"/>
    <col min="5" max="5" width="33" customWidth="1"/>
    <col min="6" max="6" width="17.85546875" customWidth="1"/>
    <col min="7" max="7" width="10.140625" hidden="1" customWidth="1"/>
    <col min="8" max="8" width="9.140625" hidden="1" customWidth="1"/>
    <col min="10" max="10" width="11.7109375" bestFit="1" customWidth="1"/>
    <col min="11" max="11" width="11.28515625" customWidth="1"/>
    <col min="12" max="12" width="11.7109375" bestFit="1" customWidth="1"/>
  </cols>
  <sheetData>
    <row r="2" spans="1:21" x14ac:dyDescent="0.2">
      <c r="A2" s="177"/>
      <c r="B2" s="178"/>
      <c r="C2" s="178"/>
      <c r="D2" s="178"/>
      <c r="E2" s="178"/>
      <c r="F2" s="195"/>
      <c r="G2" s="178"/>
      <c r="H2" s="196"/>
    </row>
    <row r="3" spans="1:21" x14ac:dyDescent="0.2">
      <c r="A3" s="183" t="s">
        <v>239</v>
      </c>
      <c r="B3" s="168"/>
      <c r="C3" s="168"/>
      <c r="D3" s="168"/>
      <c r="E3" s="168"/>
      <c r="F3" s="168"/>
      <c r="G3" s="168"/>
      <c r="H3" s="184"/>
    </row>
    <row r="4" spans="1:21" x14ac:dyDescent="0.2">
      <c r="A4" s="179"/>
      <c r="B4" s="167"/>
      <c r="C4" s="167"/>
      <c r="D4" s="167"/>
      <c r="E4" s="167"/>
      <c r="F4" s="167"/>
      <c r="G4" s="167"/>
      <c r="H4" s="180"/>
      <c r="J4" s="181"/>
      <c r="K4" s="181"/>
      <c r="L4" s="181"/>
    </row>
    <row r="5" spans="1:21" s="15" customFormat="1" ht="15" customHeight="1" x14ac:dyDescent="0.2">
      <c r="A5" s="198" t="s">
        <v>108</v>
      </c>
      <c r="B5" s="227" t="s">
        <v>261</v>
      </c>
      <c r="C5" s="227"/>
      <c r="D5" s="227"/>
      <c r="E5" s="227"/>
      <c r="F5" s="21">
        <f>'I-OPREMA FONTANE '!F757*1.3</f>
        <v>0</v>
      </c>
      <c r="G5" s="137"/>
      <c r="H5" s="199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</row>
    <row r="6" spans="1:21" s="15" customFormat="1" ht="15" customHeight="1" x14ac:dyDescent="0.2">
      <c r="A6" s="198" t="s">
        <v>61</v>
      </c>
      <c r="B6" s="227" t="s">
        <v>204</v>
      </c>
      <c r="C6" s="227"/>
      <c r="D6" s="227"/>
      <c r="E6" s="227"/>
      <c r="F6" s="21">
        <f>'II-DODATNA OPREMA FONTANE'!F121*1.1</f>
        <v>0</v>
      </c>
      <c r="G6" s="137"/>
      <c r="H6" s="199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1" s="15" customFormat="1" ht="15" customHeight="1" x14ac:dyDescent="0.2">
      <c r="A7" s="198" t="s">
        <v>55</v>
      </c>
      <c r="B7" s="227" t="s">
        <v>57</v>
      </c>
      <c r="C7" s="227"/>
      <c r="D7" s="227"/>
      <c r="E7" s="227"/>
      <c r="F7" s="21">
        <f>'III-OPREMA ZA OBRADU VODE'!F230</f>
        <v>0</v>
      </c>
      <c r="G7" s="137"/>
      <c r="H7" s="199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</row>
    <row r="8" spans="1:21" s="15" customFormat="1" ht="15" customHeight="1" x14ac:dyDescent="0.2">
      <c r="A8" s="198" t="s">
        <v>52</v>
      </c>
      <c r="B8" s="227" t="s">
        <v>54</v>
      </c>
      <c r="C8" s="227"/>
      <c r="D8" s="227"/>
      <c r="E8" s="227"/>
      <c r="F8" s="21">
        <f>'IV-OPREMA ZA OMEKŠAVANJE VODE'!F46</f>
        <v>0</v>
      </c>
      <c r="G8" s="137"/>
      <c r="H8" s="200"/>
      <c r="I8" s="146"/>
      <c r="J8" s="146"/>
      <c r="K8" s="146"/>
      <c r="L8" s="137"/>
      <c r="M8" s="146"/>
      <c r="N8" s="146"/>
      <c r="O8" s="146"/>
      <c r="P8" s="146"/>
      <c r="Q8" s="146"/>
      <c r="R8" s="146"/>
      <c r="S8" s="146"/>
      <c r="T8" s="146"/>
      <c r="U8" s="106"/>
    </row>
    <row r="9" spans="1:21" s="15" customFormat="1" ht="15" customHeight="1" x14ac:dyDescent="0.2">
      <c r="A9" s="201" t="s">
        <v>68</v>
      </c>
      <c r="B9" s="221" t="s">
        <v>71</v>
      </c>
      <c r="C9" s="221"/>
      <c r="D9" s="221"/>
      <c r="E9" s="221"/>
      <c r="F9" s="166">
        <f>'V-OSTALO'!F12</f>
        <v>0</v>
      </c>
      <c r="G9" s="202"/>
      <c r="H9" s="203"/>
      <c r="J9" s="106"/>
      <c r="K9" s="146"/>
      <c r="L9" s="137"/>
    </row>
    <row r="10" spans="1:21" s="1" customFormat="1" x14ac:dyDescent="0.2">
      <c r="A10" s="204"/>
      <c r="B10" s="153"/>
      <c r="C10" s="153"/>
      <c r="D10" s="153"/>
      <c r="E10" s="153"/>
      <c r="F10" s="207">
        <f>SUM(F5:F9)</f>
        <v>0</v>
      </c>
      <c r="G10" s="208"/>
      <c r="H10" s="209"/>
      <c r="K10" s="206"/>
      <c r="L10" s="205"/>
    </row>
    <row r="11" spans="1:21" s="1" customFormat="1" x14ac:dyDescent="0.2"/>
    <row r="12" spans="1:21" s="1" customFormat="1" x14ac:dyDescent="0.2">
      <c r="L12" s="205"/>
    </row>
    <row r="13" spans="1:21" s="1" customFormat="1" x14ac:dyDescent="0.2"/>
    <row r="14" spans="1:21" s="1" customFormat="1" x14ac:dyDescent="0.2"/>
  </sheetData>
  <mergeCells count="5">
    <mergeCell ref="B5:E5"/>
    <mergeCell ref="B6:E6"/>
    <mergeCell ref="B7:E7"/>
    <mergeCell ref="B8:E8"/>
    <mergeCell ref="B9:E9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I-OPREMA FONTANE </vt:lpstr>
      <vt:lpstr>II-DODATNA OPREMA FONTANE</vt:lpstr>
      <vt:lpstr>III-OPREMA ZA OBRADU VODE</vt:lpstr>
      <vt:lpstr>IV-OPREMA ZA OMEKŠAVANJE VODE</vt:lpstr>
      <vt:lpstr>V-OSTALO</vt:lpstr>
      <vt:lpstr>REKAPITULACIJA </vt:lpstr>
      <vt:lpstr>'II-DODATNA OPREMA FONTANE'!Print_Area</vt:lpstr>
      <vt:lpstr>'I-OPREMA FONTANE '!Print_Area</vt:lpstr>
      <vt:lpstr>'IV-OPREMA ZA OMEKŠAVANJE VODE'!Print_Area</vt:lpstr>
      <vt:lpstr>'V-OSTALO'!Print_Area</vt:lpstr>
    </vt:vector>
  </TitlesOfParts>
  <Company>Vodotehnika d.d.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Šutevski</dc:creator>
  <cp:lastModifiedBy>c3</cp:lastModifiedBy>
  <cp:lastPrinted>2017-09-13T09:25:10Z</cp:lastPrinted>
  <dcterms:created xsi:type="dcterms:W3CDTF">2009-04-21T06:30:23Z</dcterms:created>
  <dcterms:modified xsi:type="dcterms:W3CDTF">2017-09-13T13:20:10Z</dcterms:modified>
</cp:coreProperties>
</file>